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80" windowWidth="19320" windowHeight="11020" tabRatio="992" firstSheet="11" activeTab="21"/>
  </bookViews>
  <sheets>
    <sheet name="Table 01" sheetId="38" r:id="rId1"/>
    <sheet name="Table 02" sheetId="5" r:id="rId2"/>
    <sheet name="Table 03" sheetId="6" r:id="rId3"/>
    <sheet name="Table 04" sheetId="7" r:id="rId4"/>
    <sheet name="Table 05" sheetId="8" r:id="rId5"/>
    <sheet name="Table 06" sheetId="9" r:id="rId6"/>
    <sheet name="Table 07" sheetId="10" r:id="rId7"/>
    <sheet name="Table 08" sheetId="32" r:id="rId8"/>
    <sheet name="Table 09" sheetId="30" r:id="rId9"/>
    <sheet name="Table 10" sheetId="31" r:id="rId10"/>
    <sheet name="Table 11" sheetId="33" r:id="rId11"/>
    <sheet name="Table 12 " sheetId="36" r:id="rId12"/>
    <sheet name="Table 13" sheetId="28" r:id="rId13"/>
    <sheet name="Table 14" sheetId="12" r:id="rId14"/>
    <sheet name="Table 15" sheetId="37" r:id="rId15"/>
    <sheet name="Table 16" sheetId="13" r:id="rId16"/>
    <sheet name="Table 17" sheetId="19" r:id="rId17"/>
    <sheet name="Table 18" sheetId="22" r:id="rId18"/>
    <sheet name="Table 19" sheetId="17" r:id="rId19"/>
    <sheet name="Table 20" sheetId="18" r:id="rId20"/>
    <sheet name="Table 21" sheetId="15" r:id="rId21"/>
    <sheet name="Table 22" sheetId="21" r:id="rId22"/>
    <sheet name="Table 23" sheetId="20" r:id="rId23"/>
    <sheet name="Table 24" sheetId="16" r:id="rId24"/>
    <sheet name="Table 25" sheetId="23" r:id="rId25"/>
    <sheet name="Table 26" sheetId="24" r:id="rId26"/>
    <sheet name="Table 27" sheetId="1" r:id="rId27"/>
    <sheet name="Table 28" sheetId="4" r:id="rId28"/>
  </sheets>
  <definedNames>
    <definedName name="OLE_LINK9" localSheetId="20">'Table 21'!$A$1</definedName>
    <definedName name="_xlnm.Print_Area" localSheetId="0">'Table 01'!$A$1:$H$104</definedName>
    <definedName name="_xlnm.Print_Area" localSheetId="1">'Table 02'!$A$1:$L$27</definedName>
    <definedName name="_xlnm.Print_Area" localSheetId="2">'Table 03'!$A$1:$L$180</definedName>
    <definedName name="_xlnm.Print_Area" localSheetId="3">'Table 04'!$A$1:$G$17</definedName>
    <definedName name="_xlnm.Print_Area" localSheetId="4">'Table 05'!$A$1:$L$27</definedName>
    <definedName name="_xlnm.Print_Area" localSheetId="6">'Table 07'!$A$1:$L$27</definedName>
    <definedName name="_xlnm.Print_Area" localSheetId="7">'Table 08'!$A$1:$J$27</definedName>
    <definedName name="_xlnm.Print_Area" localSheetId="8">'Table 09'!$A$1:$J$27</definedName>
    <definedName name="_xlnm.Print_Area" localSheetId="10">'Table 11'!$A$1:$O$73</definedName>
    <definedName name="_xlnm.Print_Area" localSheetId="11">'Table 12 '!$A$1:$H$74</definedName>
    <definedName name="_xlnm.Print_Area" localSheetId="12">'Table 13'!$A$1:$N$26</definedName>
    <definedName name="_xlnm.Print_Area" localSheetId="13">'Table 14'!$A$1:$N$27</definedName>
    <definedName name="_xlnm.Print_Area" localSheetId="14">'Table 15'!$A$1:$N$24</definedName>
    <definedName name="_xlnm.Print_Area" localSheetId="15">'Table 16'!$A$1:$F$53</definedName>
    <definedName name="_xlnm.Print_Area" localSheetId="16">'Table 17'!$A$1:$L$50</definedName>
    <definedName name="_xlnm.Print_Area" localSheetId="17">'Table 18'!$A$1:$N$51</definedName>
    <definedName name="_xlnm.Print_Area" localSheetId="18">'Table 19'!$A$1:$R$26</definedName>
    <definedName name="_xlnm.Print_Area" localSheetId="19">'Table 20'!$A$1:$O$26</definedName>
    <definedName name="_xlnm.Print_Area" localSheetId="20">'Table 21'!$A$1:$K$27</definedName>
    <definedName name="_xlnm.Print_Area" localSheetId="21">'Table 22'!$A$1:$M$50</definedName>
    <definedName name="_xlnm.Print_Area" localSheetId="22">'Table 23'!$A$1:$L$51</definedName>
    <definedName name="_xlnm.Print_Area" localSheetId="23">'Table 24'!$A$1:$L$48</definedName>
    <definedName name="_xlnm.Print_Area" localSheetId="24">'Table 25'!$A$1:$I$51</definedName>
    <definedName name="_xlnm.Print_Area" localSheetId="25">'Table 26'!$A$1:$L$51</definedName>
    <definedName name="_xlnm.Print_Titles" localSheetId="0">'Table 01'!$30:$36</definedName>
    <definedName name="_xlnm.Print_Titles" localSheetId="2">'Table 03'!$33:$34</definedName>
    <definedName name="_xlnm.Print_Titles" localSheetId="9">'Table 10'!$27:$29</definedName>
    <definedName name="_xlnm.Print_Titles" localSheetId="10">'Table 11'!$27:$32</definedName>
    <definedName name="_xlnm.Print_Titles" localSheetId="11">'Table 12 '!$27:$32</definedName>
  </definedNames>
  <calcPr calcId="125725"/>
</workbook>
</file>

<file path=xl/calcChain.xml><?xml version="1.0" encoding="utf-8"?>
<calcChain xmlns="http://schemas.openxmlformats.org/spreadsheetml/2006/main">
  <c r="E38" i="38"/>
  <c r="D30" i="6"/>
  <c r="E30"/>
  <c r="F30"/>
  <c r="G30"/>
  <c r="H30"/>
  <c r="I30"/>
  <c r="J30"/>
  <c r="K30"/>
  <c r="B30"/>
  <c r="G20" i="38"/>
  <c r="C20"/>
  <c r="G19"/>
  <c r="C19"/>
  <c r="C16"/>
  <c r="C15"/>
  <c r="C9" i="9"/>
  <c r="D9"/>
  <c r="E9"/>
  <c r="F9"/>
  <c r="G9"/>
  <c r="H9"/>
  <c r="I9"/>
  <c r="J9"/>
  <c r="K9"/>
  <c r="L9"/>
  <c r="M9"/>
  <c r="N9"/>
  <c r="O9"/>
  <c r="B9"/>
  <c r="I27" i="32" l="1"/>
  <c r="H27"/>
  <c r="I26"/>
  <c r="H26"/>
  <c r="I25"/>
  <c r="H25"/>
  <c r="I24"/>
  <c r="H24"/>
  <c r="I23"/>
  <c r="H23"/>
  <c r="G22"/>
  <c r="F22"/>
  <c r="E22"/>
  <c r="D22"/>
  <c r="C22"/>
  <c r="B22"/>
  <c r="I21"/>
  <c r="H21"/>
  <c r="I20"/>
  <c r="H20"/>
  <c r="I18"/>
  <c r="H18"/>
  <c r="I17"/>
  <c r="H17"/>
  <c r="I16"/>
  <c r="H16"/>
  <c r="I15"/>
  <c r="H15"/>
  <c r="I14"/>
  <c r="H14"/>
  <c r="I13"/>
  <c r="H13"/>
  <c r="I12"/>
  <c r="H12"/>
  <c r="I11"/>
  <c r="H11"/>
  <c r="I22" l="1"/>
  <c r="H22"/>
  <c r="L70" i="31" l="1"/>
  <c r="K70"/>
  <c r="J70"/>
  <c r="I70"/>
  <c r="H70"/>
  <c r="G70"/>
  <c r="F70"/>
  <c r="E70"/>
  <c r="D70"/>
  <c r="C70"/>
  <c r="B70"/>
  <c r="L58"/>
  <c r="K58"/>
  <c r="J58"/>
  <c r="I58"/>
  <c r="H58"/>
  <c r="G58"/>
  <c r="F58"/>
  <c r="E58"/>
  <c r="D58"/>
  <c r="C58"/>
  <c r="B58"/>
  <c r="L47"/>
  <c r="K47"/>
  <c r="J47"/>
  <c r="I47"/>
  <c r="H47"/>
  <c r="G47"/>
  <c r="F47"/>
  <c r="E47"/>
  <c r="D47"/>
  <c r="C47"/>
  <c r="B47"/>
  <c r="L35"/>
  <c r="K35"/>
  <c r="J35"/>
  <c r="I35"/>
  <c r="H35"/>
  <c r="G35"/>
  <c r="F35"/>
  <c r="E35"/>
  <c r="D35"/>
  <c r="C35"/>
  <c r="B35"/>
  <c r="L26"/>
  <c r="K26"/>
  <c r="J26"/>
  <c r="I26"/>
  <c r="H26"/>
  <c r="G26"/>
  <c r="F26"/>
  <c r="E26"/>
  <c r="D26"/>
  <c r="C26"/>
  <c r="B26"/>
  <c r="L25"/>
  <c r="K25"/>
  <c r="J25"/>
  <c r="I25"/>
  <c r="H25"/>
  <c r="G25"/>
  <c r="F25"/>
  <c r="E25"/>
  <c r="D25"/>
  <c r="C25"/>
  <c r="B25"/>
  <c r="L24"/>
  <c r="K24"/>
  <c r="J24"/>
  <c r="I24"/>
  <c r="H24"/>
  <c r="G24"/>
  <c r="F24"/>
  <c r="E24"/>
  <c r="D24"/>
  <c r="C24"/>
  <c r="B24"/>
  <c r="L23"/>
  <c r="K23"/>
  <c r="J23"/>
  <c r="I23"/>
  <c r="H23"/>
  <c r="G23"/>
  <c r="F23"/>
  <c r="E23"/>
  <c r="D23"/>
  <c r="C23"/>
  <c r="B23"/>
  <c r="L22"/>
  <c r="K22"/>
  <c r="J22"/>
  <c r="I22"/>
  <c r="H22"/>
  <c r="G22"/>
  <c r="F22"/>
  <c r="E22"/>
  <c r="D22"/>
  <c r="C22"/>
  <c r="B22"/>
  <c r="L20"/>
  <c r="K20"/>
  <c r="J20"/>
  <c r="I20"/>
  <c r="H20"/>
  <c r="G20"/>
  <c r="F20"/>
  <c r="E20"/>
  <c r="D20"/>
  <c r="C20"/>
  <c r="B20"/>
  <c r="L19"/>
  <c r="K19"/>
  <c r="J19"/>
  <c r="I19"/>
  <c r="H19"/>
  <c r="G19"/>
  <c r="F19"/>
  <c r="E19"/>
  <c r="D19"/>
  <c r="C19"/>
  <c r="B19"/>
  <c r="L18"/>
  <c r="K18"/>
  <c r="J18"/>
  <c r="I18"/>
  <c r="H18"/>
  <c r="G18"/>
  <c r="F18"/>
  <c r="E18"/>
  <c r="D18"/>
  <c r="C18"/>
  <c r="B18"/>
  <c r="L17"/>
  <c r="K17"/>
  <c r="J17"/>
  <c r="I17"/>
  <c r="H17"/>
  <c r="G17"/>
  <c r="F17"/>
  <c r="E17"/>
  <c r="D17"/>
  <c r="C17"/>
  <c r="B17"/>
  <c r="L16"/>
  <c r="K16"/>
  <c r="J16"/>
  <c r="I16"/>
  <c r="H16"/>
  <c r="G16"/>
  <c r="F16"/>
  <c r="E16"/>
  <c r="D16"/>
  <c r="C16"/>
  <c r="B16"/>
  <c r="L15"/>
  <c r="K15"/>
  <c r="J15"/>
  <c r="I15"/>
  <c r="H15"/>
  <c r="G15"/>
  <c r="F15"/>
  <c r="E15"/>
  <c r="D15"/>
  <c r="C15"/>
  <c r="B15"/>
  <c r="L14"/>
  <c r="K14"/>
  <c r="J14"/>
  <c r="I14"/>
  <c r="H14"/>
  <c r="G14"/>
  <c r="F14"/>
  <c r="E14"/>
  <c r="D14"/>
  <c r="C14"/>
  <c r="B14"/>
  <c r="L13"/>
  <c r="K13"/>
  <c r="J13"/>
  <c r="I13"/>
  <c r="H13"/>
  <c r="G13"/>
  <c r="F13"/>
  <c r="E13"/>
  <c r="D13"/>
  <c r="C13"/>
  <c r="B13"/>
  <c r="L12"/>
  <c r="K12"/>
  <c r="J12"/>
  <c r="I12"/>
  <c r="H12"/>
  <c r="G12"/>
  <c r="F12"/>
  <c r="E12"/>
  <c r="D12"/>
  <c r="C12"/>
  <c r="B12"/>
  <c r="L11"/>
  <c r="K11"/>
  <c r="J11"/>
  <c r="I11"/>
  <c r="H11"/>
  <c r="G11"/>
  <c r="F11"/>
  <c r="E11"/>
  <c r="D11"/>
  <c r="C11"/>
  <c r="B11"/>
  <c r="L10"/>
  <c r="K10"/>
  <c r="J10"/>
  <c r="I10"/>
  <c r="H10"/>
  <c r="G10"/>
  <c r="F10"/>
  <c r="E10"/>
  <c r="D10"/>
  <c r="C10"/>
  <c r="B10"/>
  <c r="B21" l="1"/>
  <c r="C34"/>
  <c r="K34"/>
  <c r="E9"/>
  <c r="J21"/>
  <c r="B57"/>
  <c r="L21"/>
  <c r="G34"/>
  <c r="K21"/>
  <c r="F9"/>
  <c r="H57"/>
  <c r="D57"/>
  <c r="L57"/>
  <c r="I9"/>
  <c r="C57"/>
  <c r="K57"/>
  <c r="D9"/>
  <c r="F21"/>
  <c r="H34"/>
  <c r="H8" s="1"/>
  <c r="I34"/>
  <c r="J57"/>
  <c r="E34"/>
  <c r="G21"/>
  <c r="F34"/>
  <c r="I57"/>
  <c r="C21"/>
  <c r="L9"/>
  <c r="G9"/>
  <c r="B34"/>
  <c r="B8" s="1"/>
  <c r="J34"/>
  <c r="D34"/>
  <c r="L34"/>
  <c r="G57"/>
  <c r="F57"/>
  <c r="H21"/>
  <c r="E21"/>
  <c r="I21"/>
  <c r="E57"/>
  <c r="D21"/>
  <c r="H9"/>
  <c r="C9"/>
  <c r="K9"/>
  <c r="B9"/>
  <c r="J9"/>
  <c r="C8" l="1"/>
  <c r="L8"/>
  <c r="K8"/>
  <c r="G8"/>
  <c r="D8"/>
  <c r="F8"/>
  <c r="J8"/>
  <c r="I8"/>
  <c r="E8"/>
  <c r="G22" i="30" l="1"/>
  <c r="F22"/>
  <c r="E22"/>
  <c r="D22"/>
  <c r="C22"/>
  <c r="B22"/>
  <c r="G10"/>
  <c r="F10"/>
  <c r="E10"/>
  <c r="E9" s="1"/>
  <c r="D10"/>
  <c r="C10"/>
  <c r="B10"/>
  <c r="C9" l="1"/>
  <c r="G9"/>
  <c r="D9"/>
  <c r="F9"/>
  <c r="B9"/>
</calcChain>
</file>

<file path=xl/sharedStrings.xml><?xml version="1.0" encoding="utf-8"?>
<sst xmlns="http://schemas.openxmlformats.org/spreadsheetml/2006/main" count="3484" uniqueCount="599">
  <si>
    <t xml:space="preserve">المحافظة </t>
  </si>
  <si>
    <t>استخدام المبنى</t>
  </si>
  <si>
    <t>Utilization of Building</t>
  </si>
  <si>
    <r>
      <t xml:space="preserve">المجموع
</t>
    </r>
    <r>
      <rPr>
        <b/>
        <sz val="8"/>
        <rFont val="Arial"/>
        <family val="2"/>
      </rPr>
      <t>Total</t>
    </r>
  </si>
  <si>
    <t>Governoratet</t>
  </si>
  <si>
    <t xml:space="preserve">للسكن فقط </t>
  </si>
  <si>
    <t>للسكن والعمل</t>
  </si>
  <si>
    <t>للعمل فقط</t>
  </si>
  <si>
    <t>مغلق</t>
  </si>
  <si>
    <t>خالي</t>
  </si>
  <si>
    <t>مهجور</t>
  </si>
  <si>
    <t>تحت التشطيب</t>
  </si>
  <si>
    <t>غير مبين</t>
  </si>
  <si>
    <t>Habitation Only</t>
  </si>
  <si>
    <t>Habitation &amp; Work</t>
  </si>
  <si>
    <t>Work Only</t>
  </si>
  <si>
    <t>Closed</t>
  </si>
  <si>
    <t>Vacant</t>
  </si>
  <si>
    <t>Deserted</t>
  </si>
  <si>
    <t>Under Preparation</t>
  </si>
  <si>
    <t>Not Stated</t>
  </si>
  <si>
    <t>فلسطين</t>
  </si>
  <si>
    <t>Palestine</t>
  </si>
  <si>
    <t>الضفة الغربية</t>
  </si>
  <si>
    <t>West Bank</t>
  </si>
  <si>
    <t>جنين</t>
  </si>
  <si>
    <t>Jenin</t>
  </si>
  <si>
    <t>طولكرم</t>
  </si>
  <si>
    <t>Tulkarm</t>
  </si>
  <si>
    <t>نابلس</t>
  </si>
  <si>
    <t>Nablus</t>
  </si>
  <si>
    <t>قلقيلية</t>
  </si>
  <si>
    <t>Qalqiliya</t>
  </si>
  <si>
    <t>سلفيت</t>
  </si>
  <si>
    <t>Salfit</t>
  </si>
  <si>
    <t>Ramallah &amp; Al-Bireh</t>
  </si>
  <si>
    <t>أريحا والأغوار</t>
  </si>
  <si>
    <t>القدس</t>
  </si>
  <si>
    <t>بيت لحم</t>
  </si>
  <si>
    <t>الخليل</t>
  </si>
  <si>
    <t>قطاع غزة</t>
  </si>
  <si>
    <t>Gaza Strip</t>
  </si>
  <si>
    <t>شمال غزة</t>
  </si>
  <si>
    <t>North Gaza</t>
  </si>
  <si>
    <t>غزة</t>
  </si>
  <si>
    <t>Gaza</t>
  </si>
  <si>
    <t>خانيونس</t>
  </si>
  <si>
    <t>رفح</t>
  </si>
  <si>
    <t>Rafah</t>
  </si>
  <si>
    <t xml:space="preserve"> الحالة العملية                                                                                                          </t>
  </si>
  <si>
    <t xml:space="preserve"> Operational Status</t>
  </si>
  <si>
    <r>
      <t xml:space="preserve">المجموع
</t>
    </r>
    <r>
      <rPr>
        <b/>
        <sz val="8"/>
        <color theme="1"/>
        <rFont val="Arial"/>
        <family val="2"/>
      </rPr>
      <t>Total</t>
    </r>
  </si>
  <si>
    <t>Governorate</t>
  </si>
  <si>
    <t>عاملة</t>
  </si>
  <si>
    <t>متوقفة</t>
  </si>
  <si>
    <t>تحت التجهيز</t>
  </si>
  <si>
    <t>In Operation</t>
  </si>
  <si>
    <t>Temporarily closed</t>
  </si>
  <si>
    <t>طوباس والأغوار الشمالية</t>
  </si>
  <si>
    <t>Tubas &amp; Northern Valleys</t>
  </si>
  <si>
    <t>Jerusalem</t>
  </si>
  <si>
    <t>Bethlehem</t>
  </si>
  <si>
    <t>Hebron</t>
  </si>
  <si>
    <t>Khan Yunis</t>
  </si>
  <si>
    <t>المحافظة</t>
  </si>
  <si>
    <t>Population</t>
  </si>
  <si>
    <t>الأسر</t>
  </si>
  <si>
    <t>متوسط حجم الأسرة</t>
  </si>
  <si>
    <t>نسبة الجنس</t>
  </si>
  <si>
    <t xml:space="preserve"> Governorate</t>
  </si>
  <si>
    <t xml:space="preserve">كلا الجنسين   </t>
  </si>
  <si>
    <t>Both Sexes</t>
  </si>
  <si>
    <t>ذكور</t>
  </si>
  <si>
    <t>Males</t>
  </si>
  <si>
    <t>إناث</t>
  </si>
  <si>
    <t>Females</t>
  </si>
  <si>
    <t>Households</t>
  </si>
  <si>
    <t>العدد</t>
  </si>
  <si>
    <t>النسبة</t>
  </si>
  <si>
    <t>Average Household Size</t>
  </si>
  <si>
    <t xml:space="preserve"> Sex Ratio</t>
  </si>
  <si>
    <t>Number</t>
  </si>
  <si>
    <t>Percentage</t>
  </si>
  <si>
    <t xml:space="preserve">رام الله والبيرة  </t>
  </si>
  <si>
    <t>Jericho &amp; Al Aghwar</t>
  </si>
  <si>
    <t xml:space="preserve">دير البلح </t>
  </si>
  <si>
    <t>Dier al Balah</t>
  </si>
  <si>
    <t xml:space="preserve">* يشمل السكان الذين تم عدهم فعلاً في فلسطين، وتقديرات عدد السكان الذين لم يتم عدهم على ضوء نتائج الدراسة البعدية. </t>
  </si>
  <si>
    <t>* Includes population counted in Palestine, and also includes the uncounted  population estimates according to post enumeration survey.</t>
  </si>
  <si>
    <t>فئة العمر والجنس</t>
  </si>
  <si>
    <t>Age Group and Sex</t>
  </si>
  <si>
    <t>كلا الجنسين</t>
  </si>
  <si>
    <t>4 - 0</t>
  </si>
  <si>
    <t>9 - 5</t>
  </si>
  <si>
    <t>14 - 10</t>
  </si>
  <si>
    <t>14 - 0</t>
  </si>
  <si>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</si>
  <si>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</si>
  <si>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</si>
  <si>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</si>
  <si>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</si>
  <si>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</si>
  <si>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</si>
  <si>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</si>
  <si>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</si>
  <si>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</si>
  <si>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64 - 15</t>
  </si>
  <si>
    <t>69 - 65</t>
  </si>
  <si>
    <t>74 - 70</t>
  </si>
  <si>
    <t>79 - 75</t>
  </si>
  <si>
    <t>84 - 80</t>
  </si>
  <si>
    <t>89 - 85</t>
  </si>
  <si>
    <t>94 - 90</t>
  </si>
  <si>
    <t>+ 95</t>
  </si>
  <si>
    <t>+ 65</t>
  </si>
  <si>
    <t xml:space="preserve">المجموع </t>
  </si>
  <si>
    <t>Total</t>
  </si>
  <si>
    <t xml:space="preserve"> خانيونس</t>
  </si>
  <si>
    <t>عدد التجمعات السكانية</t>
  </si>
  <si>
    <t>عدد الافراد</t>
  </si>
  <si>
    <t xml:space="preserve"> Population site in the Locality </t>
  </si>
  <si>
    <t>Number of Localities</t>
  </si>
  <si>
    <t xml:space="preserve"> كلا الجنسين  </t>
  </si>
  <si>
    <t xml:space="preserve">ذكور </t>
  </si>
  <si>
    <t xml:space="preserve"> اناث  </t>
  </si>
  <si>
    <t xml:space="preserve"> Both Sexes</t>
  </si>
  <si>
    <t xml:space="preserve">Males </t>
  </si>
  <si>
    <t>30,000 and above</t>
  </si>
  <si>
    <t>25,000 - 29,999 نسمة</t>
  </si>
  <si>
    <t>25,000 - 29,999 Inhabitants</t>
  </si>
  <si>
    <t>20,000 - 24,999  نسمة</t>
  </si>
  <si>
    <t>20,000 - 24,999  Inhabitants</t>
  </si>
  <si>
    <t>15,000 -19,999  نسمة</t>
  </si>
  <si>
    <t>15,000 -19,999  Inhabitants</t>
  </si>
  <si>
    <t>10,000 -14,999  نسمة</t>
  </si>
  <si>
    <t>10,000 -14,999  Inhabitants</t>
  </si>
  <si>
    <t>5,000 - 9,999  نسمة</t>
  </si>
  <si>
    <t>5,000 - 9,999  Inhabitants</t>
  </si>
  <si>
    <t>3,000 - 4,999  نسمة</t>
  </si>
  <si>
    <t>3,000 - 4,999  Inhabitants</t>
  </si>
  <si>
    <t>1,000 - 2,999  نسمة</t>
  </si>
  <si>
    <t>1,000 - 2,999  Inhabitants</t>
  </si>
  <si>
    <t>Less Than 1,000  Inhabitants</t>
  </si>
  <si>
    <t>المجموع</t>
  </si>
  <si>
    <t>الجنسية والجنس</t>
  </si>
  <si>
    <t>Nationality and Sex</t>
  </si>
  <si>
    <t>فلسطينيون</t>
  </si>
  <si>
    <t>أردنيون</t>
  </si>
  <si>
    <t>جنسيات اخرى</t>
  </si>
  <si>
    <t>Palestinians</t>
  </si>
  <si>
    <t>Jordanians</t>
  </si>
  <si>
    <t>Other Nationalities</t>
  </si>
  <si>
    <t>اخرى</t>
  </si>
  <si>
    <t>Jerusalem*</t>
  </si>
  <si>
    <t>الحالة الزواجية والجنس</t>
  </si>
  <si>
    <t>لم يتزوج أبداً</t>
  </si>
  <si>
    <t>عقد قران لأول مرة</t>
  </si>
  <si>
    <t>متزوج</t>
  </si>
  <si>
    <t>مطلق</t>
  </si>
  <si>
    <t>أرمل</t>
  </si>
  <si>
    <t>منفصل</t>
  </si>
  <si>
    <t>Never Married</t>
  </si>
  <si>
    <t>Legally Married</t>
  </si>
  <si>
    <t>Married</t>
  </si>
  <si>
    <t>Divorced</t>
  </si>
  <si>
    <t>Widowed</t>
  </si>
  <si>
    <t>Separated</t>
  </si>
  <si>
    <t>حالة اللجوء والجنس</t>
  </si>
  <si>
    <t>Refugee Status and Sex</t>
  </si>
  <si>
    <t>لاجئ مسجل</t>
  </si>
  <si>
    <t>لاجئ غير مسجل</t>
  </si>
  <si>
    <t>ليس لاجئ</t>
  </si>
  <si>
    <t>Registered Refugee</t>
  </si>
  <si>
    <t>Non-Registered Refugee</t>
  </si>
  <si>
    <t>Not Refugee</t>
  </si>
  <si>
    <t>نوع الأسرة</t>
  </si>
  <si>
    <t xml:space="preserve">Household Type </t>
  </si>
  <si>
    <t>أسرة من شخص واحد</t>
  </si>
  <si>
    <t xml:space="preserve">أسرة نووية </t>
  </si>
  <si>
    <t>أسرة ممتدة</t>
  </si>
  <si>
    <t>أسرة مركبة</t>
  </si>
  <si>
    <t>One Person Household</t>
  </si>
  <si>
    <t>Nuclear Household</t>
  </si>
  <si>
    <t>Extended Household</t>
  </si>
  <si>
    <t>Composite Household</t>
  </si>
  <si>
    <t>65+</t>
  </si>
  <si>
    <t>+65</t>
  </si>
  <si>
    <t>60 - 64</t>
  </si>
  <si>
    <t>55 - 59</t>
  </si>
  <si>
    <t>50 - 54</t>
  </si>
  <si>
    <t>45 - 49</t>
  </si>
  <si>
    <t>40 - 44</t>
  </si>
  <si>
    <t>35 - 39</t>
  </si>
  <si>
    <t>30 - 34</t>
  </si>
  <si>
    <t>25 - 29</t>
  </si>
  <si>
    <t>20 - 24</t>
  </si>
  <si>
    <t>15 - 19</t>
  </si>
  <si>
    <t>10 - 14</t>
  </si>
  <si>
    <t>Not Economically Active</t>
  </si>
  <si>
    <t>Economically Active</t>
  </si>
  <si>
    <t>غير نشيطين اقتصادياً</t>
  </si>
  <si>
    <t>نشيطون اقتصادياً</t>
  </si>
  <si>
    <t xml:space="preserve"> Activity Status of Heads of Households </t>
  </si>
  <si>
    <t>العلاقة بقوة العمل لرب الأسرة</t>
  </si>
  <si>
    <t>Housing Density</t>
  </si>
  <si>
    <t>1.99 - 1.00</t>
  </si>
  <si>
    <t>2.99 - 2.00</t>
  </si>
  <si>
    <t>3+</t>
  </si>
  <si>
    <t>Less Than 1</t>
  </si>
  <si>
    <t>عدد</t>
  </si>
  <si>
    <t>نسبة</t>
  </si>
  <si>
    <t>No.</t>
  </si>
  <si>
    <t>%</t>
  </si>
  <si>
    <t>طوباس والاغوار الشمالية</t>
  </si>
  <si>
    <t xml:space="preserve"> عدد الغرف</t>
  </si>
  <si>
    <t xml:space="preserve"> Number of Rooms</t>
  </si>
  <si>
    <t>متوسط عدد الغرف في المسكن</t>
  </si>
  <si>
    <t>5+</t>
  </si>
  <si>
    <t>Average Number of Rooms in the Hosing Unit</t>
  </si>
  <si>
    <t>مساكن</t>
  </si>
  <si>
    <t>Housing Units</t>
  </si>
  <si>
    <t>أفراد</t>
  </si>
  <si>
    <t>Persons</t>
  </si>
  <si>
    <t>القدس*</t>
  </si>
  <si>
    <t>سيارة خصوصية</t>
  </si>
  <si>
    <t>طباخ غاز/كهرباء</t>
  </si>
  <si>
    <t>ثلاجة كهربائية</t>
  </si>
  <si>
    <t>فريزر</t>
  </si>
  <si>
    <t>مكنسة كهربائية</t>
  </si>
  <si>
    <t>ميكرويف</t>
  </si>
  <si>
    <t>غسالة ملابس</t>
  </si>
  <si>
    <t>نشافة</t>
  </si>
  <si>
    <t>جلاية</t>
  </si>
  <si>
    <t>منقي المياه</t>
  </si>
  <si>
    <t>مروحة كهربائية</t>
  </si>
  <si>
    <t>مكيف</t>
  </si>
  <si>
    <t>تكيف مركزي</t>
  </si>
  <si>
    <t>تدفئة مركزية</t>
  </si>
  <si>
    <t>سخان شمسي</t>
  </si>
  <si>
    <t>مكتبة منزلية</t>
  </si>
  <si>
    <t>Private Car</t>
  </si>
  <si>
    <t>Gas Cooker/ Electricity</t>
  </si>
  <si>
    <t>Refrigerator</t>
  </si>
  <si>
    <t>Freezer</t>
  </si>
  <si>
    <t>Vacuum Cleaner</t>
  </si>
  <si>
    <t>Microwave</t>
  </si>
  <si>
    <t>Washing Machine</t>
  </si>
  <si>
    <t>Tumble Drier</t>
  </si>
  <si>
    <t>Dish Washer</t>
  </si>
  <si>
    <t>Filter</t>
  </si>
  <si>
    <t>Fan</t>
  </si>
  <si>
    <t xml:space="preserve"> Air Conditioner</t>
  </si>
  <si>
    <t>Central Heating</t>
  </si>
  <si>
    <t>Solar Boiler</t>
  </si>
  <si>
    <t>Home Library</t>
  </si>
  <si>
    <t>تلفزيون</t>
  </si>
  <si>
    <t>تلفزيون عادي</t>
  </si>
  <si>
    <t>صحن لاقط</t>
  </si>
  <si>
    <t>خط هاتف</t>
  </si>
  <si>
    <t xml:space="preserve"> خط إنترنت فلسطيني</t>
  </si>
  <si>
    <t xml:space="preserve"> خط إنترنت اسرائيلي</t>
  </si>
  <si>
    <t>خطوط النقال الفلسطينية</t>
  </si>
  <si>
    <t xml:space="preserve"> خطوط النقال الاسرائيلية</t>
  </si>
  <si>
    <t xml:space="preserve"> أجهزة الحاسوب</t>
  </si>
  <si>
    <t>أجهزة اللاب توب</t>
  </si>
  <si>
    <t xml:space="preserve"> أجهزة التابلت و IPad</t>
  </si>
  <si>
    <t xml:space="preserve"> أجهزة الهواتف الذكية</t>
  </si>
  <si>
    <t>T.V</t>
  </si>
  <si>
    <t>Satellite/ Dish</t>
  </si>
  <si>
    <t>Telephone Line</t>
  </si>
  <si>
    <t>Palestinian Internet</t>
  </si>
  <si>
    <t>Israeli Internet</t>
  </si>
  <si>
    <t>Palestinian Mobile</t>
  </si>
  <si>
    <t>Israeli Mobile</t>
  </si>
  <si>
    <t>Computer</t>
  </si>
  <si>
    <t xml:space="preserve"> Labtop</t>
  </si>
  <si>
    <t>IPAD/ Tablet</t>
  </si>
  <si>
    <t>Smart phone</t>
  </si>
  <si>
    <t>حيازة المسكن</t>
  </si>
  <si>
    <t>Tenure of Housing Unit</t>
  </si>
  <si>
    <t>ملك</t>
  </si>
  <si>
    <t>مستأجر غير مفروش</t>
  </si>
  <si>
    <t>مستأجر مفروش</t>
  </si>
  <si>
    <t>دون مقابل</t>
  </si>
  <si>
    <t>مقابل عمل</t>
  </si>
  <si>
    <t>أخرى</t>
  </si>
  <si>
    <t>Owned</t>
  </si>
  <si>
    <t>Rented Un-Furnished</t>
  </si>
  <si>
    <t>Rented Furnished</t>
  </si>
  <si>
    <t xml:space="preserve">Without Payment </t>
  </si>
  <si>
    <t>For Work</t>
  </si>
  <si>
    <t>Others</t>
  </si>
  <si>
    <t>اسر</t>
  </si>
  <si>
    <t xml:space="preserve">   </t>
  </si>
  <si>
    <r>
      <t xml:space="preserve"> مساحة مسطح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</si>
  <si>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 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Area of Housing Unit (m</t>
    </r>
    <r>
      <rPr>
        <b/>
        <vertAlign val="superscript"/>
        <sz val="8"/>
        <color theme="1"/>
        <rFont val="Arial"/>
        <family val="2"/>
      </rPr>
      <t>2</t>
    </r>
    <r>
      <rPr>
        <b/>
        <sz val="8"/>
        <color theme="1"/>
        <rFont val="Arial"/>
        <family val="2"/>
      </rPr>
      <t>)</t>
    </r>
  </si>
  <si>
    <t>119-81</t>
  </si>
  <si>
    <t>159-120</t>
  </si>
  <si>
    <t>199-160</t>
  </si>
  <si>
    <t>200+</t>
  </si>
  <si>
    <t>نوع المسكن</t>
  </si>
  <si>
    <t>Type of Housing Unit</t>
  </si>
  <si>
    <t>فيلا</t>
  </si>
  <si>
    <t>دار</t>
  </si>
  <si>
    <t>شقة</t>
  </si>
  <si>
    <t>غرفة مستقلة</t>
  </si>
  <si>
    <t>خيمة</t>
  </si>
  <si>
    <t>براكية</t>
  </si>
  <si>
    <t>Villa</t>
  </si>
  <si>
    <t xml:space="preserve">House </t>
  </si>
  <si>
    <t>Apartment</t>
  </si>
  <si>
    <t>Tent</t>
  </si>
  <si>
    <t>Marginal</t>
  </si>
  <si>
    <t>شبكة مياه عامة متصلة بالمسكن</t>
  </si>
  <si>
    <t>بئر ارتوازي (محمي)/ ينبوع (محمي)</t>
  </si>
  <si>
    <t>بئر ارتوازي (غيرمحمي)/ ينبوع (غير محمي)</t>
  </si>
  <si>
    <t xml:space="preserve">مياة تجميع الامطار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</si>
  <si>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صهريج/تنك/عربة تجر صهريج صغير   </t>
  </si>
  <si>
    <t>مياة زجاجات معدنية</t>
  </si>
  <si>
    <t>حنفية عامة</t>
  </si>
  <si>
    <t xml:space="preserve">piped into dwelling </t>
  </si>
  <si>
    <t>protected dug well/protected spring</t>
  </si>
  <si>
    <t>unprotected dug well/unprotected spring</t>
  </si>
  <si>
    <t>rainwater</t>
  </si>
  <si>
    <t>tanker truck/cart with small tank</t>
  </si>
  <si>
    <t>bottled water</t>
  </si>
  <si>
    <t>public tap</t>
  </si>
  <si>
    <t>others</t>
  </si>
  <si>
    <t>المصدر الرئيسي للكهرباء</t>
  </si>
  <si>
    <t>Main Source of Electricity</t>
  </si>
  <si>
    <t>شبكة عامة</t>
  </si>
  <si>
    <t>مولد خاص</t>
  </si>
  <si>
    <t>لا يوجد</t>
  </si>
  <si>
    <t>Public Network</t>
  </si>
  <si>
    <t>Private Generator</t>
  </si>
  <si>
    <t>No Electricity</t>
  </si>
  <si>
    <t>نوع المرحاض الذي يستخدمه أفراد الاسرة</t>
  </si>
  <si>
    <t>مرحاض متصل بشكبة مجاري عامة</t>
  </si>
  <si>
    <t>مرحاض متصل بحفرة امتصاصية</t>
  </si>
  <si>
    <t>مرحاض متصل بحفرة صماء</t>
  </si>
  <si>
    <t>مرحاض متصل بمصرف متوح</t>
  </si>
  <si>
    <t>لا يوجد مرحاض في البرية في الحقل</t>
  </si>
  <si>
    <t>Flush to piped sewer system</t>
  </si>
  <si>
    <t xml:space="preserve">Flush to septik porous tank </t>
  </si>
  <si>
    <t xml:space="preserve">Flush to septik tight tank </t>
  </si>
  <si>
    <t xml:space="preserve">flush to open drain </t>
  </si>
  <si>
    <t>no facility/bush/field</t>
  </si>
  <si>
    <t>الالتحاق برياض الاطفال والجنس</t>
  </si>
  <si>
    <t>Kindergartens Attendance and Sex</t>
  </si>
  <si>
    <t>ملتحقون</t>
  </si>
  <si>
    <t>غير ملتحقين</t>
  </si>
  <si>
    <t>المحافظة والجنس</t>
  </si>
  <si>
    <t>الحالة التعليمية</t>
  </si>
  <si>
    <t>Educational Attainment</t>
  </si>
  <si>
    <t xml:space="preserve"> Governorate and Sex</t>
  </si>
  <si>
    <t>أمي</t>
  </si>
  <si>
    <t>ملم</t>
  </si>
  <si>
    <t>ابتدائي</t>
  </si>
  <si>
    <t>إعدادي</t>
  </si>
  <si>
    <t>ثانوي</t>
  </si>
  <si>
    <t>دبلوم متوسط</t>
  </si>
  <si>
    <t>بكالوريوس</t>
  </si>
  <si>
    <t>دبلوم عالي</t>
  </si>
  <si>
    <t>ماجستير</t>
  </si>
  <si>
    <t>دكتوراه</t>
  </si>
  <si>
    <t>Illiterate</t>
  </si>
  <si>
    <t>Can Read and Write</t>
  </si>
  <si>
    <t>Elementary</t>
  </si>
  <si>
    <t>Preparatory</t>
  </si>
  <si>
    <t>Secondary</t>
  </si>
  <si>
    <t>Associate Diploma</t>
  </si>
  <si>
    <t>Bachelor</t>
  </si>
  <si>
    <t>Higher Diploma</t>
  </si>
  <si>
    <t>Master</t>
  </si>
  <si>
    <t>Ph.D</t>
  </si>
  <si>
    <t>الالتحاق بالتعليم والجنس</t>
  </si>
  <si>
    <t>Educational Attendance and Sex</t>
  </si>
  <si>
    <t xml:space="preserve"> Salfit</t>
  </si>
  <si>
    <r>
      <t xml:space="preserve">أقل من </t>
    </r>
    <r>
      <rPr>
        <sz val="8"/>
        <rFont val="Arial"/>
        <family val="2"/>
      </rPr>
      <t>1</t>
    </r>
  </si>
  <si>
    <r>
      <t>متوسط مساحة المسكن (م</t>
    </r>
    <r>
      <rPr>
        <b/>
        <vertAlign val="superscript"/>
        <sz val="8"/>
        <color theme="1"/>
        <rFont val="Simplified Arabic"/>
        <family val="1"/>
      </rPr>
      <t>2</t>
    </r>
    <r>
      <rPr>
        <b/>
        <sz val="8"/>
        <color theme="1"/>
        <rFont val="Simplified Arabic"/>
        <family val="1"/>
      </rPr>
      <t>)</t>
    </r>
  </si>
  <si>
    <r>
      <t>Average Area of Housing Unit (m</t>
    </r>
    <r>
      <rPr>
        <b/>
        <vertAlign val="superscript"/>
        <sz val="8"/>
        <color theme="1"/>
        <rFont val="Arial"/>
        <family val="2"/>
        <scheme val="minor"/>
      </rPr>
      <t>2</t>
    </r>
    <r>
      <rPr>
        <b/>
        <sz val="8"/>
        <color theme="1"/>
        <rFont val="Arial"/>
        <family val="2"/>
        <scheme val="minor"/>
      </rPr>
      <t>)</t>
    </r>
  </si>
  <si>
    <t>TV/ LCD/ LED/
 S-D screen</t>
  </si>
  <si>
    <r>
      <t xml:space="preserve">أقل من </t>
    </r>
    <r>
      <rPr>
        <sz val="8"/>
        <rFont val="Arial"/>
        <family val="2"/>
      </rPr>
      <t>1,000</t>
    </r>
    <r>
      <rPr>
        <sz val="8"/>
        <rFont val="Simplified Arabic"/>
        <family val="1"/>
      </rPr>
      <t xml:space="preserve"> نسمة</t>
    </r>
  </si>
  <si>
    <r>
      <t xml:space="preserve">المجموع
</t>
    </r>
    <r>
      <rPr>
        <b/>
        <sz val="8"/>
        <rFont val="Arial"/>
        <family val="2"/>
        <scheme val="minor"/>
      </rPr>
      <t>Total</t>
    </r>
  </si>
  <si>
    <t>العلاقة بقوة العمل</t>
  </si>
  <si>
    <t>Activity Status</t>
  </si>
  <si>
    <t>مشتغل</t>
  </si>
  <si>
    <t>متعطل سبق له العمل</t>
  </si>
  <si>
    <t>متعطل لم يسبق له العمل</t>
  </si>
  <si>
    <t>غير النشيطين اقتصادياً</t>
  </si>
  <si>
    <t>التفرغ  للدراسة/التدريب</t>
  </si>
  <si>
    <t>التفرغ لأعمال المنزل</t>
  </si>
  <si>
    <t>العجز/ كبر السن/المرض</t>
  </si>
  <si>
    <t>وجود إيراد</t>
  </si>
  <si>
    <t xml:space="preserve"> التقاعد</t>
  </si>
  <si>
    <t>Employed</t>
  </si>
  <si>
    <t>Unemployed Ever Worked</t>
  </si>
  <si>
    <t>Unemployed Never Worked</t>
  </si>
  <si>
    <t>Studying/ Training</t>
  </si>
  <si>
    <t>Housekeeping</t>
  </si>
  <si>
    <t>Disability/ aging/ illness</t>
  </si>
  <si>
    <t>Another Source of income</t>
  </si>
  <si>
    <t>Retire</t>
  </si>
  <si>
    <t>Jericho Al Aghwar</t>
  </si>
  <si>
    <t>البصر</t>
  </si>
  <si>
    <t>السمع</t>
  </si>
  <si>
    <t>الحركة واستخدام الايدي</t>
  </si>
  <si>
    <t>التذكر والتركيز</t>
  </si>
  <si>
    <t>التواصل</t>
  </si>
  <si>
    <t>Hearing</t>
  </si>
  <si>
    <t>Communication</t>
  </si>
  <si>
    <t>Governorate and Sex</t>
  </si>
  <si>
    <t xml:space="preserve">Persons with Disability </t>
  </si>
  <si>
    <t>نوع التامين الصحي</t>
  </si>
  <si>
    <t>Type of Health Insurance</t>
  </si>
  <si>
    <t>حكومي</t>
  </si>
  <si>
    <t>وكالة الغوث</t>
  </si>
  <si>
    <t>خاص</t>
  </si>
  <si>
    <t>حكومي ووكالة</t>
  </si>
  <si>
    <t>حكومي وخاص</t>
  </si>
  <si>
    <t>وكالة وخاص</t>
  </si>
  <si>
    <t>إسرائيلي</t>
  </si>
  <si>
    <t>Governmental</t>
  </si>
  <si>
    <t>UNRWA</t>
  </si>
  <si>
    <t>Private</t>
  </si>
  <si>
    <t>Governmental &amp; UNRWA</t>
  </si>
  <si>
    <t>Governmental &amp; Private</t>
  </si>
  <si>
    <t>UNRWA &amp; Private</t>
  </si>
  <si>
    <t>Israeli</t>
  </si>
  <si>
    <t>حجم الأسرة</t>
  </si>
  <si>
    <t xml:space="preserve"> Household Size </t>
  </si>
  <si>
    <t>11+</t>
  </si>
  <si>
    <t>*القدس</t>
  </si>
  <si>
    <t>80 فأقل</t>
  </si>
  <si>
    <t>80 and below</t>
  </si>
  <si>
    <t>Main Source of Drinking water</t>
  </si>
  <si>
    <t>* البيانات لا تشمل ذلك الجزء من محافظة القدس والذي ضمه الاحتلال الإسرائيلي إليه عنوة بعيد احتلاله للضفة الغربية عام 1967.</t>
  </si>
  <si>
    <t>* Data exclude those parts of Jerusalem which were annexed by Israeli Occupation in 1967 .</t>
  </si>
  <si>
    <t>Marital Status and Sex</t>
  </si>
  <si>
    <t>المصدر الرئيسي لمياه الشرب</t>
  </si>
  <si>
    <t xml:space="preserve">Seeing </t>
  </si>
  <si>
    <t xml:space="preserve">Mobility </t>
  </si>
  <si>
    <t xml:space="preserve">Remembering and concentrating </t>
  </si>
  <si>
    <t>Independent
 Room</t>
  </si>
  <si>
    <t>فئات حجم السكان في التجمع</t>
  </si>
  <si>
    <r>
      <t xml:space="preserve">تجمعات سكانها </t>
    </r>
    <r>
      <rPr>
        <sz val="8"/>
        <rFont val="Arial"/>
        <family val="2"/>
      </rPr>
      <t>30,000</t>
    </r>
    <r>
      <rPr>
        <sz val="8"/>
        <rFont val="Simplified Arabic"/>
        <family val="1"/>
      </rPr>
      <t xml:space="preserve"> فاكثر</t>
    </r>
  </si>
  <si>
    <t xml:space="preserve">غير مبين   Not Staded   </t>
  </si>
  <si>
    <t>Family members who use computers</t>
  </si>
  <si>
    <t xml:space="preserve"> أفراد الأسرة الذين يستخدمون الحاسوب</t>
  </si>
  <si>
    <t>* تشمل الأسر الخاصة والأسر الجماعية (المساكن العامة).</t>
  </si>
  <si>
    <t>* Includes private and institutional households.</t>
  </si>
  <si>
    <t>السكان*</t>
  </si>
  <si>
    <t>Population*</t>
  </si>
  <si>
    <t>عدد الاسر*</t>
  </si>
  <si>
    <t>Number of Households*</t>
  </si>
  <si>
    <t>متوسط كثافة السكن</t>
  </si>
  <si>
    <t xml:space="preserve">Attending </t>
  </si>
  <si>
    <t xml:space="preserve">Not Attending </t>
  </si>
  <si>
    <t>نوع الإعاقة</t>
  </si>
  <si>
    <t>Type of Disability</t>
  </si>
  <si>
    <t>الأفراد ذوو الإعاقة</t>
  </si>
  <si>
    <t>Note: Disability includes a lot of difficulty, and can't at all.</t>
  </si>
  <si>
    <t>Under Preperation</t>
  </si>
  <si>
    <t>المؤمنون صحياً</t>
  </si>
  <si>
    <t>غير المؤمنين صحياً</t>
  </si>
  <si>
    <t>Health Inssured</t>
  </si>
  <si>
    <t>Not Health Inssured</t>
  </si>
  <si>
    <t xml:space="preserve">  Average Housing Density</t>
  </si>
  <si>
    <t xml:space="preserve"> Good</t>
  </si>
  <si>
    <r>
      <t xml:space="preserve">جدول </t>
    </r>
    <r>
      <rPr>
        <b/>
        <sz val="11"/>
        <rFont val="Arial"/>
        <family val="2"/>
      </rPr>
      <t>2</t>
    </r>
    <r>
      <rPr>
        <b/>
        <sz val="11"/>
        <rFont val="Simplified Arabic"/>
        <family val="1"/>
      </rPr>
      <t>: السكان في فلسطين حسب المحافظة والجنس، 2017</t>
    </r>
  </si>
  <si>
    <t xml:space="preserve">  Table 2: Population in Palestine by Governorate and Sex, 2017</t>
  </si>
  <si>
    <t>جدول 3: السكان في فلسطين حسب فئة العمر والجنس والمحافظة، 2017</t>
  </si>
  <si>
    <t>Table 3: Population in Palestine by Age Group, Sex and Governorate, 2017</t>
  </si>
  <si>
    <t xml:space="preserve">جدول 4: إجمالي السكان في التجمعات السكانية المأهولة بالسكان في فلسطين حسب فئات حجم السكان في التجمع والأسر والجنس، 2017 </t>
  </si>
  <si>
    <t>جدول 5: السكان في فلسطين حسب المحافظة والجنسية والجنس، 2017</t>
  </si>
  <si>
    <t>Table 5: Population in Palestine by Governorate, Nationality and Sex, 2017</t>
  </si>
  <si>
    <t>جدول 6: السكان الفلسطينيون (14 سنة فأكثر) في فلسطين حسب المحافظة والحالة الزواجية والجنس، 2017</t>
  </si>
  <si>
    <t>Table 6: Palestinian Population (14 Years and over) in  Palestine by Governorate, Marital Status and Sex, 2017</t>
  </si>
  <si>
    <t xml:space="preserve">جدول 7: السكان الفلسطينيون في فلسطين حسب المحافظة وحالة اللجوء والجنس، 2017 </t>
  </si>
  <si>
    <t>Table 7: Palestinian Population in Palestine by Governorate, Refugee Status and Sex, 2017</t>
  </si>
  <si>
    <t>جدول 8: السكان الفلسطينيون (5 سنوات فأكثر) في فلسطين حسب المحافظة والالتحاق بالتعليم والجنس، 2017</t>
  </si>
  <si>
    <t xml:space="preserve">Table 8: Palestinian Population (5 Years and over) in Palestine by Governorate, Educational Attendance and Sex, 2017   </t>
  </si>
  <si>
    <t>جدول 9: السكان الفلسطينيون (3-5 سنوات) في فلسطين حسب المحافظة والالتحاق برياض الاطفال والجنس، 2017</t>
  </si>
  <si>
    <t xml:space="preserve">Table 9: Palestinian Population (3-5 Years) in Palestine by Governorate, Kindergartens Attendance and Sex, 2017   </t>
  </si>
  <si>
    <t>جدول 10: السكان الفلسطينيون (10 سنوات فأكثر) في فلسطين حسب المحافظة والجنس والحالة التعليمية، 2017</t>
  </si>
  <si>
    <t>Table 10: Palestinian Population (10 Years and over) in Palestine by Governorate, Sex and Educational Attainment, 2017</t>
  </si>
  <si>
    <t>جدول 11 (تابع): السكان الفلسطينيون (10 سنوات فأكثر) في فلسطين حسب المحافظة والجنس والعلاقة بقوة العمل، 2017</t>
  </si>
  <si>
    <t>Table 11 (Cont.): Palestinian Population (10 Years and over) in Palestine by Governorate, Sex and Activity Status, 2017</t>
  </si>
  <si>
    <t>جدول 11: السكان الفلسطينيون (10 سنوات فأكثر) في فلسطين حسب المحافظة والجنس والعلاقة بقوة العمل، 2017</t>
  </si>
  <si>
    <t>Table 11: Palestinian Population (10 Years and over) in Palestine by Governorate, Sex and Activity Status, 2017</t>
  </si>
  <si>
    <t>جدول 12: انتشار الإعاقات بين السكان الفلسطينيين في فلسطين حسب المحافظة والجنس ونوع الإعاقة، 2017</t>
  </si>
  <si>
    <t>Table 12: Prevalance of Disabilities among Palestinian Population in Palestine by Governorate, Sex and Type of Disability, 2017</t>
  </si>
  <si>
    <t>Table 12 (Cont.): Prevelance of Disabilities among Palestinian Population in Palestine by Governorate, Sex and Type of Disability, 2017</t>
  </si>
  <si>
    <t>جدول 12 (تابع): انتشار الإعاقات بين السكان الفلسطينيين في فلسطين حسب المحافظة والجنس ونوع الإعاقة، 2017</t>
  </si>
  <si>
    <t>جدول 13: السكان الفلسطينيون في فلسطين حسب المحافظة ونوع التأمين الصحي، 2017</t>
  </si>
  <si>
    <t>Table 13: Palestinian Population in Palestine by Governorate and Type of Health Insurance, 2017</t>
  </si>
  <si>
    <t>جدول 14: الأسر الخاصة في فلسطين حسب المحافظة ونوع الأسرة، 2017</t>
  </si>
  <si>
    <t>Table 14: Private Households in Palestine by Governorate and Type of Household, 2017</t>
  </si>
  <si>
    <t>جدول 15: الأسر الخاصة في فلسطين حسب المحافظة وحجم الأسرة، 2017</t>
  </si>
  <si>
    <t xml:space="preserve">Table 15: Private Households in Palestine by Governorate and Household Size, 2017 </t>
  </si>
  <si>
    <t>جدول 16: أرباب الأسر الفلسطينية* (10 سنوات فأكثر) في فلسطين حسب فئة العمر والجنس والعلاقة بقوة العمل، 2017</t>
  </si>
  <si>
    <t>Table 16: Heads of Palestinian Households* (10 Years and over) in Palestine by Age Group, Sex and Activity Status, 2017</t>
  </si>
  <si>
    <t>جدول 17: الأسر والأفراد في فلسطين حسب المحافظة وحيازة المسكن، 2017</t>
  </si>
  <si>
    <t>Table 17: Households and Persons in Palestine by Governorate and Tenure of Housing Unit, 2017</t>
  </si>
  <si>
    <t>جدول 18 (تابع): الأسر والأفراد في فلسطين حسب المحافظة والمصدر الرئيسي لمياه الشرب لدى الأسرة، 2007</t>
  </si>
  <si>
    <t>Table 18 (Cont.): Households and Persons in Palestine by Governorate and Main Source of Drinking Water to the Household, 2007</t>
  </si>
  <si>
    <t>جدول 19: الأسر في فلسطين التي يتوفر لديها سلع معمرة حسب المحافظة والسلعة، 2017</t>
  </si>
  <si>
    <t>جدول 22: المساكن المأهولة والأفراد في فلسطين حسب المحافظة ونوع المسكن، 2017</t>
  </si>
  <si>
    <t>Table 22: Occupied Housing Units and Persons in Palestine by Governorate and Type of Housing Unit, 2017</t>
  </si>
  <si>
    <t>جدول 23 (تابع): المساكن المأهولة والأفراد في فلسطين حسب المحافظة ومساحة مسطح المسكن، 2017</t>
  </si>
  <si>
    <t>Table 23 (Cont.): Occupied Housing Units and Persons in Palestine by Governorate and Area of Housing Unit , 2017</t>
  </si>
  <si>
    <t>Table 23: Occupied Housing Units and Persons in Palestine by Governorate and Area of Housing Unit, 2017</t>
  </si>
  <si>
    <t>جدول 24: المساكن المأهولة والأفراد في فلسطين حسب المحافظة وعدد الغرف في المسكن، 2017</t>
  </si>
  <si>
    <t>Table 24: Occupied Housing Units and Persons in Palestine by Governorate and Number of Rooms in The Housing Unit, 2017</t>
  </si>
  <si>
    <t>جدول 25 (تابع): المساكن المأهولة والأفراد في فلسطين حسب المحافظة والمصدر الرئيسي للكهرباء، 2017</t>
  </si>
  <si>
    <t>Table 25 (Cont.): Occupied Housing Units and Persons in Palestine by Governorate and Main Source of Electricity in The Housing Unit, 2017</t>
  </si>
  <si>
    <t>جدول 25: المساكن المأهولة والأفراد في فلسطين حسب المحافظة والمصدر الرئيسي للكهرباء، 2017</t>
  </si>
  <si>
    <t>Table 25: Occupied Housing Units and Persons in Palestine by Governorate and Main Source of Electricity in The Housing Unit, 2017</t>
  </si>
  <si>
    <t>جدول 26 (تابع): المساكن المأهولة والأفراد في فلسطين حسب المحافظة ونوع المرحاض الذي تستخدمه الاسره، 2017</t>
  </si>
  <si>
    <t>Table 26 (Cont.): Occupied Housing Units and Persons in Palestine by Governorate and Type of Toilet Facility used by the Household, 2017</t>
  </si>
  <si>
    <t>جدول 26: المساكن المأهولة والأفراد في فلسطين حسب المحافظة ونوع المرحاض الذي تستخدمه الأسرة، 2017</t>
  </si>
  <si>
    <t>Table 26: Occupied Housing Units and Persons in Palestine by Governorate and Type of Toilet Facility used by the Household, 2017</t>
  </si>
  <si>
    <r>
      <t xml:space="preserve">جدول </t>
    </r>
    <r>
      <rPr>
        <b/>
        <sz val="11"/>
        <color indexed="8"/>
        <rFont val="Times New Roman"/>
        <family val="1"/>
      </rPr>
      <t>28</t>
    </r>
    <r>
      <rPr>
        <b/>
        <sz val="11"/>
        <color indexed="8"/>
        <rFont val="Simplified Arabic"/>
        <family val="1"/>
      </rPr>
      <t xml:space="preserve">: عدد المنشآت في فلسطين حسب المحافظة والحالة العملية، 2017 </t>
    </r>
  </si>
  <si>
    <t>Table 28: Number of Establishments in Palestine by Governorate and Operational Status, 2017</t>
  </si>
  <si>
    <t>جدول 10 (تابع): السكان الفلسطينيون (10 سنوات فأكثر) في فلسطين حسب المحافظة والجنس والحالة التعليمية، 2017</t>
  </si>
  <si>
    <r>
      <t xml:space="preserve">جدول </t>
    </r>
    <r>
      <rPr>
        <b/>
        <sz val="11"/>
        <color theme="1"/>
        <rFont val="Times New Roman"/>
        <family val="1"/>
      </rPr>
      <t>21</t>
    </r>
    <r>
      <rPr>
        <b/>
        <sz val="11"/>
        <color theme="1"/>
        <rFont val="Simplified Arabic"/>
        <family val="1"/>
      </rPr>
      <t>: الأسر في فلسطين حسب المحافظة وكثافة السك</t>
    </r>
    <r>
      <rPr>
        <b/>
        <sz val="11"/>
        <rFont val="Simplified Arabic"/>
        <family val="1"/>
      </rPr>
      <t xml:space="preserve">ن (عدد الأفراد في الغرفة)، </t>
    </r>
    <r>
      <rPr>
        <b/>
        <sz val="11"/>
        <color theme="1"/>
        <rFont val="Simplified Arabic"/>
        <family val="1"/>
      </rPr>
      <t>2017</t>
    </r>
  </si>
  <si>
    <t>كثافة السكن</t>
  </si>
  <si>
    <t>جدول 3 (تابع): السكان في فلسطين حسب فئة العمر والجنس والمحافظة، 2017</t>
  </si>
  <si>
    <t>Table 3 (Cont.): Population in Palestine by Age Group, Sex and Governorate, 2017</t>
  </si>
  <si>
    <t xml:space="preserve">Table 10 (Cont.): Palestinian Population (10 Years and over) in Palestine by Governorate, Sex and Educational Attainment, 2017    </t>
  </si>
  <si>
    <t>جدول 17 (تابع): الأسر والأفراد في فلسطين حسب المحافظة وحيازة المسكن، 2017</t>
  </si>
  <si>
    <t>Table 17 (Cont.): Households and Persons in  Palestine by Governorate and Tenure of Housing Unit, 2017</t>
  </si>
  <si>
    <t>Table 18: Households and Persons in Palestine by Governorate and Main Source of Drinking Water to the Household, 2017</t>
  </si>
  <si>
    <t>جدول 24 (تابع): المساكن المأهولة والأفراد في فلسطين حسب المحافظة وعدد الغرف في المسكن، 2017</t>
  </si>
  <si>
    <t>Table 24 (Cont.): Occupied Housing Units and Persons in Palestine by Governorate and Number of Rooms in The Housing Unit, 2017</t>
  </si>
  <si>
    <t xml:space="preserve">السلعة </t>
  </si>
  <si>
    <t xml:space="preserve">وسيلة تكنولوجيا المعلومات </t>
  </si>
  <si>
    <t>جدول 20: الأسر في فلسطين التي يتوفر لديها وسائل تكنولوجيا المعلومات حسب المحافظة ووسيلة تكنولوجيا المعلومات، 2017</t>
  </si>
  <si>
    <t>Information Technology Tool</t>
  </si>
  <si>
    <t>Type of Toilet Facility</t>
  </si>
  <si>
    <t>جدول 1: ملخص نتائج التعداد 1997، 2007، 2017</t>
  </si>
  <si>
    <t>Table 1: Summary Results of Census 1997, 2007, 2017</t>
  </si>
  <si>
    <t>المؤشر</t>
  </si>
  <si>
    <t>Indicator</t>
  </si>
  <si>
    <t>(%)</t>
  </si>
  <si>
    <t>الأسر التي تم عدها</t>
  </si>
  <si>
    <t xml:space="preserve"> Total Households Counted</t>
  </si>
  <si>
    <t>أسر خاصة</t>
  </si>
  <si>
    <t>Private Households</t>
  </si>
  <si>
    <t>أسر جماعية</t>
  </si>
  <si>
    <t>Institutional Households</t>
  </si>
  <si>
    <t>جدول 1 (تابع): ملخص نتائج التعداد 1997، 2007، 2017</t>
  </si>
  <si>
    <t>Table 1 (Count.): Summary Results of Census 1997, 2007, 2017</t>
  </si>
  <si>
    <t>نسبة الجنس (عدد الذكور لكل 100 أنثى)</t>
  </si>
  <si>
    <t>Sex Ratio (Male Per 100 Female)</t>
  </si>
  <si>
    <t>-</t>
  </si>
  <si>
    <t xml:space="preserve">Palestinian Refugee </t>
  </si>
  <si>
    <t>15 - 64</t>
  </si>
  <si>
    <t xml:space="preserve">السكان الفلسطينيون الأميون 10 سنوات فأكثر </t>
  </si>
  <si>
    <t xml:space="preserve">Illiterate Palestinian Population 10 Years and Over </t>
  </si>
  <si>
    <t>ل</t>
  </si>
  <si>
    <r>
      <rPr>
        <b/>
        <sz val="7.5"/>
        <rFont val="Simplified Arabic"/>
        <family val="1"/>
      </rPr>
      <t>ملاحظة:</t>
    </r>
    <r>
      <rPr>
        <sz val="7.5"/>
        <rFont val="Simplified Arabic"/>
        <family val="1"/>
      </rPr>
      <t xml:space="preserve"> أعداد السكان الواردة في هذا الجدول للأعوام الثلاث تشمل من تم عدهم فعلاً بالإضافة لتقديرات عدد السكان الذين لم يتم عدهم على على ضوء نتائج الدراسة البعدية. </t>
    </r>
  </si>
  <si>
    <r>
      <rPr>
        <b/>
        <sz val="7.5"/>
        <rFont val="Arial"/>
        <family val="2"/>
      </rPr>
      <t>Note:</t>
    </r>
    <r>
      <rPr>
        <sz val="7.5"/>
        <rFont val="Arial"/>
        <family val="2"/>
      </rPr>
      <t xml:space="preserve"> Includes population counted in Palestine, and also includes the uncounted  population estimates according to post enumeration survey.</t>
    </r>
  </si>
  <si>
    <t xml:space="preserve">*السكان الفلسطينيون 10 سنة فأكثر العاطلون عن العمل  </t>
  </si>
  <si>
    <t xml:space="preserve">*السكان الفلسطينيون 10 سنة فأكثر النشيطون اقتصادياً  </t>
  </si>
  <si>
    <t>*السكان الفلسطينيون ذوو الاعاقة</t>
  </si>
  <si>
    <t>Palestinian Population With Disability *</t>
  </si>
  <si>
    <t>العمر الوسيط عند الزواج الأول (السكان الفلسطينيون 14 سنة فأكثر) *</t>
  </si>
  <si>
    <t>السكان الكلي</t>
  </si>
  <si>
    <t>Total Population</t>
  </si>
  <si>
    <t>Median Age at First Marriage (Palestinian Population 14 Years and over) *</t>
  </si>
  <si>
    <t>Unemployed Palestinian Population 10 Years and over *</t>
  </si>
  <si>
    <t>Economically Active  Palestinian Population 10 Years and over *</t>
  </si>
  <si>
    <t>*1997</t>
  </si>
  <si>
    <t>اللاجئون الفلسطينيون</t>
  </si>
  <si>
    <t>0 - 14</t>
  </si>
  <si>
    <t>1997*</t>
  </si>
  <si>
    <t xml:space="preserve"> فلسطين*</t>
  </si>
  <si>
    <t>Palestine*</t>
  </si>
  <si>
    <t>الضفة الغربية*</t>
  </si>
  <si>
    <t>West Bank*</t>
  </si>
  <si>
    <t>فلسطين*</t>
  </si>
  <si>
    <t>Table 4: Total Population in Inhabited Localities in Palestine by Size-Class of Population in locality, Households and Sex, 2017</t>
  </si>
  <si>
    <t>فئة العمر والجنس لرب الأسرة</t>
  </si>
  <si>
    <t xml:space="preserve">Age group and Sex of </t>
  </si>
  <si>
    <t>Table 21: Households in Palestine by Governorate and Housing Density (Number of Persons per Room), 2017</t>
  </si>
  <si>
    <t>جدول 23: المساكن المأهولة والأفراد في فلسطين حسب المحافظة ومساحة مسطح المسكن، 2017</t>
  </si>
  <si>
    <t xml:space="preserve">جدول 27: المباني المكتملة في فلسطين حسب المحافظة واستخدام المبنى، 2017 </t>
  </si>
  <si>
    <t xml:space="preserve">Table 27: Completed Buildings in Palestine by Governorate and Utilization of Building, 2017 </t>
  </si>
  <si>
    <t>ملاحظة: الإعاقة تشمل صعوبة كبيرة، ولا يستطيع مطلقاً.</t>
  </si>
  <si>
    <t>جدول 18: الأسر والأفراد في فلسطين حسب المحافظة والمصدر الرئيسي لمياه الشرب لدى الأسرة، 2017</t>
  </si>
  <si>
    <t>Table 19: Households in Palestine which have Durable Goods by Governorate and Good, 2017</t>
  </si>
  <si>
    <t>Table 20: Households in Palestine which have Information Technology Tools by Governorate and Information Technology Tool, 2017</t>
  </si>
  <si>
    <t xml:space="preserve">التوزيع العمري** </t>
  </si>
  <si>
    <t>Age Distribution**</t>
  </si>
  <si>
    <t>** النسب الخاصة بهذا المؤشر تشمل غير المبين.</t>
  </si>
  <si>
    <t>** Percentages related to this indicator include not stated values.</t>
  </si>
  <si>
    <t>جدول 22 (تابع): المساكن المأهولة والأفراد في فلسطين حسب المحافظة ونوع المسكن، 2017</t>
  </si>
  <si>
    <t>Table 22 (Cont.): Occupied Housing Units and Persons in Palestine by Governorate and Type of Housing Unit, 2017</t>
  </si>
</sst>
</file>

<file path=xl/styles.xml><?xml version="1.0" encoding="utf-8"?>
<styleSheet xmlns="http://schemas.openxmlformats.org/spreadsheetml/2006/main">
  <numFmts count="10">
    <numFmt numFmtId="43" formatCode="_-* #,##0.00_-;_-* #,##0.00\-;_-* &quot;-&quot;??_-;_-@_-"/>
    <numFmt numFmtId="164" formatCode="#,##0_ ;\-#,##0\ "/>
    <numFmt numFmtId="165" formatCode="#,##0.0"/>
    <numFmt numFmtId="166" formatCode="0.0"/>
    <numFmt numFmtId="167" formatCode="###0"/>
    <numFmt numFmtId="168" formatCode="0_);\(0\)"/>
    <numFmt numFmtId="169" formatCode="#,##0.00_ ;[Red]\-#,##0.00\ "/>
    <numFmt numFmtId="170" formatCode="####.0"/>
    <numFmt numFmtId="171" formatCode="0.0_);\(0.0\)"/>
    <numFmt numFmtId="172" formatCode="_(* #,##0.00_);_(* \(#,##0.00\);_(* &quot;-&quot;??_);_(@_)"/>
  </numFmts>
  <fonts count="106">
    <font>
      <sz val="11"/>
      <color theme="1"/>
      <name val="Arial"/>
      <family val="2"/>
      <charset val="178"/>
      <scheme val="minor"/>
    </font>
    <font>
      <sz val="10"/>
      <name val="Times New Roman"/>
      <family val="1"/>
    </font>
    <font>
      <b/>
      <sz val="11"/>
      <name val="Simplified Arabic"/>
      <family val="1"/>
    </font>
    <font>
      <b/>
      <sz val="11"/>
      <name val="Arial"/>
      <family val="2"/>
    </font>
    <font>
      <b/>
      <sz val="8"/>
      <name val="Simplified Arabic"/>
      <family val="1"/>
    </font>
    <font>
      <b/>
      <sz val="8"/>
      <name val="Times New Roman"/>
      <family val="1"/>
      <charset val="178"/>
    </font>
    <font>
      <b/>
      <sz val="8"/>
      <name val="Arial"/>
      <family val="2"/>
    </font>
    <font>
      <sz val="8"/>
      <name val="Simplified Arabic"/>
      <family val="1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11"/>
      <color theme="1"/>
      <name val="Simplified Arabic"/>
      <family val="1"/>
    </font>
    <font>
      <b/>
      <sz val="11"/>
      <color indexed="8"/>
      <name val="Times New Roman"/>
      <family val="1"/>
    </font>
    <font>
      <b/>
      <sz val="11"/>
      <color indexed="8"/>
      <name val="Simplified Arabic"/>
      <family val="1"/>
    </font>
    <font>
      <sz val="12"/>
      <color theme="1"/>
      <name val="Arial"/>
      <family val="2"/>
      <charset val="178"/>
      <scheme val="minor"/>
    </font>
    <font>
      <b/>
      <sz val="11"/>
      <color theme="1"/>
      <name val="Arial"/>
      <family val="2"/>
    </font>
    <font>
      <sz val="1.5"/>
      <color theme="1"/>
      <name val="Arial"/>
      <family val="2"/>
    </font>
    <font>
      <b/>
      <sz val="8"/>
      <color theme="1"/>
      <name val="Simplified Arabic"/>
      <family val="1"/>
    </font>
    <font>
      <b/>
      <sz val="8"/>
      <color theme="1"/>
      <name val="Arial"/>
      <family val="2"/>
    </font>
    <font>
      <sz val="8"/>
      <color theme="1"/>
      <name val="Simplified Arabic"/>
      <family val="1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Times New Roman"/>
      <family val="1"/>
    </font>
    <font>
      <b/>
      <sz val="11"/>
      <name val="Simplified Arabic"/>
      <family val="1"/>
    </font>
    <font>
      <sz val="10"/>
      <name val="Times New Roman"/>
      <family val="1"/>
      <charset val="178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10"/>
      <name val="Times New Roman"/>
      <family val="1"/>
      <charset val="178"/>
    </font>
    <font>
      <sz val="10"/>
      <name val="Arial"/>
      <family val="2"/>
    </font>
    <font>
      <sz val="8"/>
      <name val="Simplified Arabic"/>
      <family val="1"/>
    </font>
    <font>
      <sz val="8.5"/>
      <name val="Times New Roman"/>
      <family val="1"/>
    </font>
    <font>
      <sz val="8.5"/>
      <name val="Arial"/>
      <family val="2"/>
    </font>
    <font>
      <sz val="8"/>
      <name val="Times New Roman"/>
      <family val="1"/>
    </font>
    <font>
      <sz val="11"/>
      <name val="Simplified Arabic"/>
      <family val="1"/>
    </font>
    <font>
      <sz val="11"/>
      <name val="Times New Roman"/>
      <family val="1"/>
    </font>
    <font>
      <sz val="8"/>
      <name val="Times New Roman"/>
      <family val="1"/>
      <charset val="178"/>
    </font>
    <font>
      <sz val="11"/>
      <name val="Arial"/>
      <family val="2"/>
    </font>
    <font>
      <b/>
      <sz val="11"/>
      <name val="Times New Roman"/>
      <family val="1"/>
    </font>
    <font>
      <sz val="9"/>
      <color indexed="8"/>
      <name val="Arial"/>
      <family val="2"/>
    </font>
    <font>
      <b/>
      <sz val="9"/>
      <name val="Simplified Arabic"/>
      <family val="1"/>
    </font>
    <font>
      <sz val="10"/>
      <name val="Simplified Arabic"/>
      <family val="1"/>
    </font>
    <font>
      <b/>
      <sz val="12"/>
      <name val="Times New Roman"/>
      <family val="1"/>
      <charset val="178"/>
    </font>
    <font>
      <sz val="9"/>
      <name val="Times New Roman"/>
      <family val="1"/>
      <charset val="178"/>
    </font>
    <font>
      <sz val="9"/>
      <name val="Times New Roman"/>
      <family val="1"/>
    </font>
    <font>
      <b/>
      <sz val="10"/>
      <name val="Times New Roman"/>
      <family val="1"/>
    </font>
    <font>
      <sz val="7"/>
      <name val="Times New Roman"/>
      <family val="1"/>
      <charset val="178"/>
    </font>
    <font>
      <sz val="12"/>
      <name val="Times New Roman"/>
      <family val="1"/>
      <charset val="178"/>
    </font>
    <font>
      <b/>
      <sz val="11"/>
      <name val="Times New Roman"/>
      <family val="1"/>
      <charset val="178"/>
    </font>
    <font>
      <sz val="9"/>
      <name val="Simplified Arabic"/>
      <family val="1"/>
    </font>
    <font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sz val="6"/>
      <color theme="1"/>
      <name val="Times New Roman"/>
      <family val="1"/>
    </font>
    <font>
      <sz val="8.5"/>
      <name val="Times New Roman"/>
      <family val="1"/>
      <charset val="178"/>
    </font>
    <font>
      <sz val="11"/>
      <name val="Times New Roman"/>
      <family val="1"/>
      <charset val="178"/>
    </font>
    <font>
      <b/>
      <sz val="8.5"/>
      <name val="Times New Roman"/>
      <family val="1"/>
      <charset val="178"/>
    </font>
    <font>
      <sz val="8"/>
      <name val="Arial"/>
      <family val="2"/>
      <scheme val="minor"/>
    </font>
    <font>
      <sz val="6"/>
      <color theme="1"/>
      <name val="Simplified Arabic"/>
      <family val="1"/>
    </font>
    <font>
      <b/>
      <vertAlign val="superscript"/>
      <sz val="8"/>
      <color theme="1"/>
      <name val="Simplified Arabic"/>
      <family val="1"/>
    </font>
    <font>
      <b/>
      <sz val="8"/>
      <color theme="1"/>
      <name val="Times New Roman"/>
      <family val="1"/>
    </font>
    <font>
      <b/>
      <vertAlign val="superscript"/>
      <sz val="8"/>
      <color theme="1"/>
      <name val="Arial"/>
      <family val="2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8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000000"/>
      <name val="Arial"/>
      <family val="2"/>
      <scheme val="minor"/>
    </font>
    <font>
      <b/>
      <vertAlign val="superscript"/>
      <sz val="8"/>
      <color theme="1"/>
      <name val="Arial"/>
      <family val="2"/>
      <scheme val="minor"/>
    </font>
    <font>
      <b/>
      <sz val="13.5"/>
      <name val="Times New Roman"/>
      <family val="1"/>
      <charset val="178"/>
    </font>
    <font>
      <b/>
      <sz val="8.5"/>
      <name val="Times New Roman"/>
      <family val="1"/>
    </font>
    <font>
      <sz val="7.5"/>
      <name val="Arial"/>
      <family val="2"/>
    </font>
    <font>
      <b/>
      <sz val="8"/>
      <color indexed="8"/>
      <name val="Arial"/>
      <family val="2"/>
      <scheme val="minor"/>
    </font>
    <font>
      <sz val="8"/>
      <color indexed="8"/>
      <name val="Arial"/>
      <family val="2"/>
      <scheme val="minor"/>
    </font>
    <font>
      <b/>
      <sz val="8.5"/>
      <name val="Arial"/>
      <family val="2"/>
    </font>
    <font>
      <sz val="10"/>
      <name val="Arial"/>
      <family val="2"/>
    </font>
    <font>
      <sz val="8.5"/>
      <name val="Arial"/>
      <family val="2"/>
      <scheme val="minor"/>
    </font>
    <font>
      <b/>
      <sz val="8.5"/>
      <name val="Arial"/>
      <family val="2"/>
      <scheme val="minor"/>
    </font>
    <font>
      <sz val="10"/>
      <name val="Times New Roman"/>
      <family val="1"/>
    </font>
    <font>
      <b/>
      <sz val="11"/>
      <name val="Simplified Arabic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  <font>
      <b/>
      <sz val="9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</font>
    <font>
      <sz val="8"/>
      <color rgb="FF222222"/>
      <name val="Arial Unicode MS"/>
      <family val="2"/>
    </font>
    <font>
      <b/>
      <sz val="8.5"/>
      <name val="Simplified Arabic"/>
      <family val="1"/>
    </font>
    <font>
      <sz val="8"/>
      <color indexed="8"/>
      <name val="Simplified Arabic"/>
      <family val="1"/>
    </font>
    <font>
      <sz val="10"/>
      <name val="Times New Roman"/>
      <family val="1"/>
    </font>
    <font>
      <sz val="8.5"/>
      <name val="Simplified Arabic"/>
      <family val="1"/>
    </font>
    <font>
      <sz val="10"/>
      <color indexed="8"/>
      <name val="Arial"/>
      <family val="2"/>
    </font>
    <font>
      <sz val="7.5"/>
      <name val="Simplified Arabic"/>
      <family val="1"/>
    </font>
    <font>
      <b/>
      <sz val="7.5"/>
      <name val="Simplified Arabic"/>
      <family val="1"/>
    </font>
    <font>
      <b/>
      <sz val="7.5"/>
      <name val="Arial"/>
      <family val="2"/>
    </font>
    <font>
      <sz val="9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39">
    <xf numFmtId="0" fontId="0" fillId="0" borderId="0"/>
    <xf numFmtId="0" fontId="1" fillId="0" borderId="0"/>
    <xf numFmtId="0" fontId="11" fillId="0" borderId="0"/>
    <xf numFmtId="0" fontId="1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5" fillId="0" borderId="0"/>
    <xf numFmtId="0" fontId="35" fillId="0" borderId="0"/>
    <xf numFmtId="0" fontId="25" fillId="0" borderId="0" applyAlignment="0"/>
    <xf numFmtId="0" fontId="22" fillId="0" borderId="0"/>
    <xf numFmtId="0" fontId="25" fillId="0" borderId="0">
      <alignment horizontal="right" vertical="center" wrapText="1"/>
    </xf>
    <xf numFmtId="0" fontId="35" fillId="0" borderId="0"/>
    <xf numFmtId="172" fontId="22" fillId="0" borderId="0" applyFont="0" applyFill="0" applyBorder="0" applyAlignment="0" applyProtection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6" fillId="0" borderId="0"/>
    <xf numFmtId="0" fontId="1" fillId="0" borderId="0"/>
    <xf numFmtId="0" fontId="25" fillId="0" borderId="0"/>
    <xf numFmtId="0" fontId="80" fillId="0" borderId="0"/>
    <xf numFmtId="0" fontId="11" fillId="0" borderId="0"/>
    <xf numFmtId="0" fontId="83" fillId="0" borderId="0"/>
    <xf numFmtId="0" fontId="85" fillId="0" borderId="0"/>
    <xf numFmtId="0" fontId="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9" fillId="0" borderId="0"/>
    <xf numFmtId="0" fontId="101" fillId="0" borderId="0"/>
    <xf numFmtId="0" fontId="11" fillId="0" borderId="0"/>
    <xf numFmtId="0" fontId="1" fillId="0" borderId="0" applyAlignment="0"/>
  </cellStyleXfs>
  <cellXfs count="1518">
    <xf numFmtId="0" fontId="0" fillId="0" borderId="0" xfId="0"/>
    <xf numFmtId="0" fontId="3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center" vertical="top"/>
    </xf>
    <xf numFmtId="0" fontId="5" fillId="0" borderId="3" xfId="1" applyFont="1" applyBorder="1" applyAlignment="1">
      <alignment horizontal="center" vertical="top"/>
    </xf>
    <xf numFmtId="0" fontId="6" fillId="0" borderId="3" xfId="1" applyFont="1" applyBorder="1" applyAlignment="1">
      <alignment horizontal="center" vertical="top"/>
    </xf>
    <xf numFmtId="0" fontId="8" fillId="0" borderId="5" xfId="1" applyFont="1" applyBorder="1" applyAlignment="1">
      <alignment horizontal="center" vertical="top" wrapText="1"/>
    </xf>
    <xf numFmtId="0" fontId="15" fillId="0" borderId="0" xfId="3"/>
    <xf numFmtId="2" fontId="8" fillId="0" borderId="3" xfId="2" applyNumberFormat="1" applyFont="1" applyBorder="1" applyAlignment="1">
      <alignment vertical="top" readingOrder="2"/>
    </xf>
    <xf numFmtId="0" fontId="27" fillId="0" borderId="0" xfId="6" applyFont="1" applyAlignment="1">
      <alignment vertical="center"/>
    </xf>
    <xf numFmtId="0" fontId="3" fillId="0" borderId="0" xfId="6" applyFont="1" applyAlignment="1">
      <alignment horizontal="center" vertical="center" wrapText="1"/>
    </xf>
    <xf numFmtId="0" fontId="27" fillId="0" borderId="0" xfId="6" applyFont="1" applyAlignment="1">
      <alignment horizontal="right" vertical="center"/>
    </xf>
    <xf numFmtId="49" fontId="34" fillId="0" borderId="0" xfId="6" applyNumberFormat="1" applyFont="1" applyAlignment="1">
      <alignment horizontal="right" vertical="center"/>
    </xf>
    <xf numFmtId="165" fontId="31" fillId="0" borderId="0" xfId="6" applyNumberFormat="1" applyFont="1" applyBorder="1" applyAlignment="1">
      <alignment horizontal="right" vertical="center"/>
    </xf>
    <xf numFmtId="0" fontId="34" fillId="0" borderId="0" xfId="6" applyFont="1" applyAlignment="1">
      <alignment vertical="center"/>
    </xf>
    <xf numFmtId="3" fontId="33" fillId="0" borderId="0" xfId="6" applyNumberFormat="1" applyFont="1" applyBorder="1" applyAlignment="1">
      <alignment vertical="center"/>
    </xf>
    <xf numFmtId="3" fontId="31" fillId="0" borderId="0" xfId="6" applyNumberFormat="1" applyFont="1" applyBorder="1" applyAlignment="1">
      <alignment vertical="center"/>
    </xf>
    <xf numFmtId="0" fontId="32" fillId="0" borderId="0" xfId="6" applyFont="1" applyBorder="1" applyAlignment="1">
      <alignment horizontal="right" vertical="center"/>
    </xf>
    <xf numFmtId="166" fontId="31" fillId="0" borderId="0" xfId="6" applyNumberFormat="1" applyFont="1" applyBorder="1" applyAlignment="1">
      <alignment horizontal="center" vertical="center"/>
    </xf>
    <xf numFmtId="0" fontId="33" fillId="0" borderId="0" xfId="6" applyFont="1" applyBorder="1" applyAlignment="1">
      <alignment horizontal="left" vertical="center"/>
    </xf>
    <xf numFmtId="0" fontId="27" fillId="0" borderId="0" xfId="6" applyFont="1" applyAlignment="1">
      <alignment horizontal="center"/>
    </xf>
    <xf numFmtId="0" fontId="27" fillId="0" borderId="0" xfId="6" applyFont="1"/>
    <xf numFmtId="0" fontId="37" fillId="0" borderId="0" xfId="6" applyFont="1"/>
    <xf numFmtId="0" fontId="33" fillId="0" borderId="6" xfId="6" applyFont="1" applyBorder="1" applyAlignment="1">
      <alignment horizontal="center" vertical="top" wrapText="1"/>
    </xf>
    <xf numFmtId="0" fontId="25" fillId="0" borderId="0" xfId="6" applyAlignment="1">
      <alignment vertical="center"/>
    </xf>
    <xf numFmtId="0" fontId="39" fillId="0" borderId="0" xfId="6" applyFont="1" applyAlignment="1">
      <alignment vertical="center"/>
    </xf>
    <xf numFmtId="0" fontId="40" fillId="0" borderId="0" xfId="8" applyFont="1" applyAlignment="1">
      <alignment vertical="center"/>
    </xf>
    <xf numFmtId="0" fontId="41" fillId="0" borderId="0" xfId="8" applyFont="1" applyAlignment="1">
      <alignment horizontal="center" vertical="center"/>
    </xf>
    <xf numFmtId="0" fontId="3" fillId="0" borderId="0" xfId="8" applyFont="1" applyBorder="1" applyAlignment="1">
      <alignment horizontal="center" vertical="center" wrapText="1"/>
    </xf>
    <xf numFmtId="0" fontId="3" fillId="0" borderId="1" xfId="8" applyFont="1" applyBorder="1" applyAlignment="1">
      <alignment horizontal="center" vertical="center" wrapText="1"/>
    </xf>
    <xf numFmtId="0" fontId="41" fillId="0" borderId="0" xfId="8" applyFont="1" applyBorder="1" applyAlignment="1">
      <alignment vertical="center"/>
    </xf>
    <xf numFmtId="0" fontId="34" fillId="0" borderId="0" xfId="8" applyFont="1" applyAlignment="1">
      <alignment vertical="center"/>
    </xf>
    <xf numFmtId="0" fontId="27" fillId="0" borderId="0" xfId="8" applyFont="1" applyAlignment="1">
      <alignment vertical="center"/>
    </xf>
    <xf numFmtId="0" fontId="42" fillId="0" borderId="0" xfId="8" applyFont="1" applyAlignment="1">
      <alignment vertical="center"/>
    </xf>
    <xf numFmtId="0" fontId="36" fillId="0" borderId="0" xfId="8" applyFont="1" applyBorder="1" applyAlignment="1">
      <alignment vertical="center"/>
    </xf>
    <xf numFmtId="0" fontId="42" fillId="0" borderId="0" xfId="8" applyFont="1" applyBorder="1" applyAlignment="1">
      <alignment vertical="center"/>
    </xf>
    <xf numFmtId="0" fontId="8" fillId="0" borderId="0" xfId="8" applyFont="1" applyBorder="1" applyAlignment="1">
      <alignment vertical="center"/>
    </xf>
    <xf numFmtId="0" fontId="27" fillId="0" borderId="0" xfId="8" applyFont="1" applyBorder="1" applyAlignment="1">
      <alignment vertical="center"/>
    </xf>
    <xf numFmtId="0" fontId="27" fillId="0" borderId="0" xfId="8" applyFont="1" applyAlignment="1">
      <alignment horizontal="right" vertical="center"/>
    </xf>
    <xf numFmtId="0" fontId="27" fillId="0" borderId="0" xfId="8" applyFont="1" applyAlignment="1">
      <alignment horizontal="center" vertical="center"/>
    </xf>
    <xf numFmtId="0" fontId="41" fillId="0" borderId="0" xfId="6" applyFont="1" applyAlignment="1">
      <alignment vertical="center"/>
    </xf>
    <xf numFmtId="0" fontId="43" fillId="0" borderId="0" xfId="6" applyFont="1" applyAlignment="1">
      <alignment vertical="center"/>
    </xf>
    <xf numFmtId="49" fontId="44" fillId="0" borderId="0" xfId="6" applyNumberFormat="1" applyFont="1" applyBorder="1" applyAlignment="1">
      <alignment horizontal="center" vertical="center" readingOrder="2"/>
    </xf>
    <xf numFmtId="49" fontId="44" fillId="0" borderId="1" xfId="6" applyNumberFormat="1" applyFont="1" applyBorder="1" applyAlignment="1">
      <alignment horizontal="center" vertical="center" readingOrder="2"/>
    </xf>
    <xf numFmtId="0" fontId="41" fillId="0" borderId="0" xfId="6" applyFont="1" applyBorder="1" applyAlignment="1">
      <alignment vertical="center"/>
    </xf>
    <xf numFmtId="49" fontId="27" fillId="0" borderId="0" xfId="6" applyNumberFormat="1" applyFont="1" applyAlignment="1">
      <alignment horizontal="center" vertical="center" readingOrder="2"/>
    </xf>
    <xf numFmtId="0" fontId="27" fillId="0" borderId="0" xfId="6" applyFont="1" applyAlignment="1">
      <alignment horizontal="center" vertical="center"/>
    </xf>
    <xf numFmtId="3" fontId="27" fillId="0" borderId="0" xfId="6" applyNumberFormat="1" applyFont="1" applyAlignment="1">
      <alignment vertical="center"/>
    </xf>
    <xf numFmtId="0" fontId="27" fillId="0" borderId="0" xfId="6" applyFont="1" applyBorder="1" applyAlignment="1">
      <alignment vertical="center"/>
    </xf>
    <xf numFmtId="49" fontId="27" fillId="0" borderId="0" xfId="6" applyNumberFormat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3" fillId="0" borderId="0" xfId="6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22" fillId="0" borderId="0" xfId="6" applyFont="1" applyBorder="1" applyAlignment="1">
      <alignment vertical="center"/>
    </xf>
    <xf numFmtId="0" fontId="34" fillId="0" borderId="0" xfId="6" applyFont="1" applyAlignment="1">
      <alignment horizontal="center" vertical="center"/>
    </xf>
    <xf numFmtId="0" fontId="34" fillId="0" borderId="0" xfId="6" applyFont="1" applyBorder="1" applyAlignment="1">
      <alignment vertical="center"/>
    </xf>
    <xf numFmtId="0" fontId="34" fillId="0" borderId="0" xfId="10" applyFont="1" applyAlignment="1">
      <alignment vertical="center"/>
    </xf>
    <xf numFmtId="0" fontId="48" fillId="0" borderId="0" xfId="10" applyFont="1" applyAlignment="1">
      <alignment vertical="center"/>
    </xf>
    <xf numFmtId="0" fontId="3" fillId="0" borderId="0" xfId="10" applyFont="1" applyBorder="1" applyAlignment="1">
      <alignment horizontal="center" vertical="center"/>
    </xf>
    <xf numFmtId="0" fontId="3" fillId="0" borderId="1" xfId="10" applyFont="1" applyBorder="1" applyAlignment="1">
      <alignment horizontal="center" vertical="center"/>
    </xf>
    <xf numFmtId="0" fontId="48" fillId="0" borderId="0" xfId="10" applyFont="1" applyBorder="1" applyAlignment="1">
      <alignment vertical="center"/>
    </xf>
    <xf numFmtId="0" fontId="27" fillId="0" borderId="0" xfId="10" applyFont="1" applyAlignment="1">
      <alignment horizontal="center" vertical="center"/>
    </xf>
    <xf numFmtId="0" fontId="27" fillId="0" borderId="0" xfId="10" applyFont="1" applyAlignment="1">
      <alignment vertical="center"/>
    </xf>
    <xf numFmtId="0" fontId="27" fillId="0" borderId="0" xfId="10" applyFont="1" applyBorder="1" applyAlignment="1">
      <alignment vertical="center"/>
    </xf>
    <xf numFmtId="49" fontId="27" fillId="0" borderId="0" xfId="10" applyNumberFormat="1" applyFont="1" applyAlignment="1">
      <alignment horizontal="center" vertical="center" readingOrder="2"/>
    </xf>
    <xf numFmtId="49" fontId="27" fillId="0" borderId="0" xfId="10" applyNumberFormat="1" applyFont="1" applyAlignment="1">
      <alignment horizontal="center" vertical="center"/>
    </xf>
    <xf numFmtId="0" fontId="26" fillId="0" borderId="0" xfId="6" applyFont="1" applyAlignment="1">
      <alignment vertical="center"/>
    </xf>
    <xf numFmtId="0" fontId="44" fillId="0" borderId="0" xfId="6" applyFont="1" applyAlignment="1">
      <alignment vertical="center"/>
    </xf>
    <xf numFmtId="0" fontId="49" fillId="0" borderId="0" xfId="6" applyFont="1" applyAlignment="1">
      <alignment vertical="center"/>
    </xf>
    <xf numFmtId="0" fontId="26" fillId="0" borderId="0" xfId="6" applyFont="1" applyAlignment="1">
      <alignment horizontal="center" vertical="center"/>
    </xf>
    <xf numFmtId="168" fontId="41" fillId="0" borderId="0" xfId="6" applyNumberFormat="1" applyFont="1" applyAlignment="1">
      <alignment vertical="center"/>
    </xf>
    <xf numFmtId="0" fontId="31" fillId="0" borderId="0" xfId="6" applyFont="1" applyBorder="1" applyAlignment="1">
      <alignment horizontal="center" vertical="center"/>
    </xf>
    <xf numFmtId="168" fontId="31" fillId="0" borderId="0" xfId="6" applyNumberFormat="1" applyFont="1" applyBorder="1" applyAlignment="1">
      <alignment horizontal="left" vertical="center"/>
    </xf>
    <xf numFmtId="168" fontId="33" fillId="0" borderId="0" xfId="6" applyNumberFormat="1" applyFont="1" applyBorder="1" applyAlignment="1">
      <alignment horizontal="left" vertical="center"/>
    </xf>
    <xf numFmtId="0" fontId="52" fillId="0" borderId="0" xfId="6" applyFont="1" applyAlignment="1">
      <alignment vertical="center"/>
    </xf>
    <xf numFmtId="0" fontId="53" fillId="0" borderId="0" xfId="6" applyFont="1" applyAlignment="1">
      <alignment vertical="center"/>
    </xf>
    <xf numFmtId="0" fontId="48" fillId="0" borderId="0" xfId="6" applyFont="1" applyAlignment="1">
      <alignment vertical="center"/>
    </xf>
    <xf numFmtId="0" fontId="48" fillId="0" borderId="0" xfId="6" applyFont="1" applyBorder="1" applyAlignment="1">
      <alignment vertical="center"/>
    </xf>
    <xf numFmtId="0" fontId="54" fillId="0" borderId="0" xfId="6" applyFont="1" applyAlignment="1">
      <alignment vertical="center"/>
    </xf>
    <xf numFmtId="0" fontId="28" fillId="0" borderId="0" xfId="6" applyFont="1" applyBorder="1" applyAlignment="1">
      <alignment horizontal="center" vertical="center"/>
    </xf>
    <xf numFmtId="0" fontId="3" fillId="0" borderId="0" xfId="6" applyFont="1" applyAlignment="1">
      <alignment vertical="center"/>
    </xf>
    <xf numFmtId="0" fontId="56" fillId="0" borderId="0" xfId="23"/>
    <xf numFmtId="0" fontId="58" fillId="0" borderId="0" xfId="23" applyFont="1" applyAlignment="1">
      <alignment horizontal="center" readingOrder="2"/>
    </xf>
    <xf numFmtId="0" fontId="60" fillId="0" borderId="0" xfId="6" applyFont="1" applyAlignment="1">
      <alignment vertical="center"/>
    </xf>
    <xf numFmtId="0" fontId="29" fillId="0" borderId="0" xfId="6" applyFont="1" applyBorder="1" applyAlignment="1">
      <alignment horizontal="center" vertical="center"/>
    </xf>
    <xf numFmtId="0" fontId="61" fillId="0" borderId="0" xfId="6" applyFont="1" applyAlignment="1">
      <alignment horizontal="center" vertical="center"/>
    </xf>
    <xf numFmtId="0" fontId="59" fillId="0" borderId="0" xfId="6" applyFont="1" applyAlignment="1">
      <alignment vertical="center"/>
    </xf>
    <xf numFmtId="0" fontId="32" fillId="0" borderId="0" xfId="6" applyFont="1" applyAlignment="1">
      <alignment vertical="center"/>
    </xf>
    <xf numFmtId="0" fontId="33" fillId="0" borderId="0" xfId="6" applyFont="1" applyAlignment="1">
      <alignment vertical="center"/>
    </xf>
    <xf numFmtId="0" fontId="34" fillId="0" borderId="0" xfId="6" applyFont="1" applyAlignment="1">
      <alignment horizontal="right" vertical="center"/>
    </xf>
    <xf numFmtId="0" fontId="27" fillId="0" borderId="0" xfId="6" applyFont="1" applyAlignment="1"/>
    <xf numFmtId="0" fontId="1" fillId="0" borderId="0" xfId="6" applyFont="1" applyAlignment="1">
      <alignment vertical="center"/>
    </xf>
    <xf numFmtId="0" fontId="3" fillId="0" borderId="0" xfId="6" applyFont="1" applyBorder="1" applyAlignment="1">
      <alignment horizontal="center" vertical="center" wrapText="1"/>
    </xf>
    <xf numFmtId="0" fontId="63" fillId="0" borderId="0" xfId="23" applyFont="1" applyAlignment="1">
      <alignment horizontal="right" readingOrder="2"/>
    </xf>
    <xf numFmtId="0" fontId="67" fillId="0" borderId="0" xfId="6" applyFont="1" applyAlignment="1">
      <alignment vertical="center"/>
    </xf>
    <xf numFmtId="0" fontId="50" fillId="0" borderId="0" xfId="6" applyFont="1" applyBorder="1" applyAlignment="1">
      <alignment vertical="center"/>
    </xf>
    <xf numFmtId="0" fontId="50" fillId="0" borderId="0" xfId="6" applyFont="1" applyAlignment="1">
      <alignment vertical="center"/>
    </xf>
    <xf numFmtId="0" fontId="31" fillId="0" borderId="0" xfId="6" applyFont="1" applyBorder="1" applyAlignment="1">
      <alignment horizontal="center" vertical="center" wrapText="1"/>
    </xf>
    <xf numFmtId="0" fontId="22" fillId="4" borderId="0" xfId="6" applyFont="1" applyFill="1" applyAlignment="1">
      <alignment vertical="center"/>
    </xf>
    <xf numFmtId="0" fontId="67" fillId="0" borderId="0" xfId="6" applyFont="1" applyBorder="1" applyAlignment="1">
      <alignment vertical="center"/>
    </xf>
    <xf numFmtId="0" fontId="25" fillId="0" borderId="0" xfId="6" applyBorder="1" applyAlignment="1">
      <alignment vertical="center"/>
    </xf>
    <xf numFmtId="0" fontId="34" fillId="4" borderId="0" xfId="6" applyFont="1" applyFill="1" applyAlignment="1">
      <alignment vertical="center"/>
    </xf>
    <xf numFmtId="0" fontId="40" fillId="0" borderId="0" xfId="6" applyFont="1" applyAlignment="1">
      <alignment vertical="center"/>
    </xf>
    <xf numFmtId="0" fontId="54" fillId="0" borderId="0" xfId="6" applyFont="1" applyBorder="1" applyAlignment="1">
      <alignment horizontal="center" vertical="center" wrapText="1"/>
    </xf>
    <xf numFmtId="0" fontId="34" fillId="4" borderId="0" xfId="6" applyFont="1" applyFill="1" applyAlignment="1">
      <alignment horizontal="center" vertical="center"/>
    </xf>
    <xf numFmtId="168" fontId="33" fillId="0" borderId="0" xfId="24" applyNumberFormat="1" applyFont="1" applyAlignment="1">
      <alignment vertical="center"/>
    </xf>
    <xf numFmtId="168" fontId="31" fillId="0" borderId="0" xfId="24" applyNumberFormat="1" applyFont="1" applyAlignment="1">
      <alignment vertical="center"/>
    </xf>
    <xf numFmtId="168" fontId="60" fillId="0" borderId="0" xfId="2" applyNumberFormat="1" applyFont="1" applyAlignment="1">
      <alignment vertical="center"/>
    </xf>
    <xf numFmtId="168" fontId="34" fillId="0" borderId="0" xfId="2" applyNumberFormat="1" applyFont="1" applyAlignment="1">
      <alignment vertical="center"/>
    </xf>
    <xf numFmtId="168" fontId="27" fillId="0" borderId="0" xfId="2" applyNumberFormat="1" applyFont="1" applyAlignment="1">
      <alignment vertical="center"/>
    </xf>
    <xf numFmtId="3" fontId="33" fillId="0" borderId="0" xfId="2" applyNumberFormat="1" applyFont="1" applyBorder="1" applyAlignment="1">
      <alignment vertical="center"/>
    </xf>
    <xf numFmtId="0" fontId="27" fillId="0" borderId="0" xfId="2" applyFont="1" applyAlignment="1">
      <alignment vertical="center"/>
    </xf>
    <xf numFmtId="0" fontId="32" fillId="0" borderId="0" xfId="2" applyFont="1" applyBorder="1" applyAlignment="1">
      <alignment vertical="center"/>
    </xf>
    <xf numFmtId="0" fontId="33" fillId="0" borderId="0" xfId="2" applyFont="1" applyBorder="1" applyAlignment="1">
      <alignment horizontal="left" vertical="center"/>
    </xf>
    <xf numFmtId="168" fontId="27" fillId="0" borderId="0" xfId="2" applyNumberFormat="1" applyFont="1" applyAlignment="1">
      <alignment horizontal="center" vertical="center"/>
    </xf>
    <xf numFmtId="168" fontId="48" fillId="0" borderId="0" xfId="6" applyNumberFormat="1" applyFont="1" applyAlignment="1">
      <alignment horizontal="center" vertical="center"/>
    </xf>
    <xf numFmtId="168" fontId="53" fillId="0" borderId="0" xfId="6" applyNumberFormat="1" applyFont="1" applyAlignment="1">
      <alignment vertical="center"/>
    </xf>
    <xf numFmtId="0" fontId="34" fillId="0" borderId="0" xfId="6" applyFont="1" applyBorder="1" applyAlignment="1">
      <alignment horizontal="center" vertical="center"/>
    </xf>
    <xf numFmtId="0" fontId="5" fillId="0" borderId="3" xfId="6" applyFont="1" applyBorder="1" applyAlignment="1">
      <alignment horizontal="right" vertical="top"/>
    </xf>
    <xf numFmtId="0" fontId="68" fillId="0" borderId="3" xfId="6" applyFont="1" applyBorder="1" applyAlignment="1">
      <alignment horizontal="right" vertical="top"/>
    </xf>
    <xf numFmtId="0" fontId="8" fillId="0" borderId="6" xfId="6" applyFont="1" applyBorder="1" applyAlignment="1">
      <alignment horizontal="center" vertical="top"/>
    </xf>
    <xf numFmtId="0" fontId="4" fillId="0" borderId="8" xfId="6" applyFont="1" applyBorder="1" applyAlignment="1">
      <alignment horizontal="right" vertical="top"/>
    </xf>
    <xf numFmtId="168" fontId="6" fillId="0" borderId="3" xfId="6" applyNumberFormat="1" applyFont="1" applyBorder="1" applyAlignment="1">
      <alignment horizontal="center" vertical="center"/>
    </xf>
    <xf numFmtId="168" fontId="6" fillId="2" borderId="3" xfId="6" applyNumberFormat="1" applyFont="1" applyFill="1" applyBorder="1" applyAlignment="1">
      <alignment horizontal="center" vertical="center"/>
    </xf>
    <xf numFmtId="0" fontId="6" fillId="0" borderId="5" xfId="6" quotePrefix="1" applyFont="1" applyBorder="1" applyAlignment="1">
      <alignment horizontal="center" vertical="center"/>
    </xf>
    <xf numFmtId="0" fontId="7" fillId="2" borderId="2" xfId="6" applyFont="1" applyFill="1" applyBorder="1" applyAlignment="1">
      <alignment horizontal="center" vertical="center"/>
    </xf>
    <xf numFmtId="0" fontId="7" fillId="2" borderId="2" xfId="6" quotePrefix="1" applyFont="1" applyFill="1" applyBorder="1" applyAlignment="1">
      <alignment horizontal="center" vertical="center"/>
    </xf>
    <xf numFmtId="168" fontId="8" fillId="0" borderId="6" xfId="6" applyNumberFormat="1" applyFont="1" applyBorder="1" applyAlignment="1">
      <alignment horizontal="center" vertical="top" readingOrder="1"/>
    </xf>
    <xf numFmtId="0" fontId="8" fillId="2" borderId="6" xfId="6" quotePrefix="1" applyFont="1" applyFill="1" applyBorder="1" applyAlignment="1">
      <alignment horizontal="center" vertical="top" wrapText="1"/>
    </xf>
    <xf numFmtId="168" fontId="4" fillId="0" borderId="2" xfId="6" applyNumberFormat="1" applyFont="1" applyBorder="1" applyAlignment="1">
      <alignment horizontal="right" vertical="center" wrapText="1" indent="1"/>
    </xf>
    <xf numFmtId="168" fontId="6" fillId="0" borderId="2" xfId="6" applyNumberFormat="1" applyFont="1" applyBorder="1" applyAlignment="1">
      <alignment horizontal="left" vertical="center" indent="1"/>
    </xf>
    <xf numFmtId="168" fontId="8" fillId="0" borderId="5" xfId="6" applyNumberFormat="1" applyFont="1" applyBorder="1" applyAlignment="1">
      <alignment horizontal="right" vertical="top" indent="1" readingOrder="1"/>
    </xf>
    <xf numFmtId="168" fontId="8" fillId="0" borderId="5" xfId="6" applyNumberFormat="1" applyFont="1" applyBorder="1" applyAlignment="1">
      <alignment horizontal="left" vertical="top" indent="1" readingOrder="2"/>
    </xf>
    <xf numFmtId="168" fontId="6" fillId="0" borderId="5" xfId="6" applyNumberFormat="1" applyFont="1" applyBorder="1" applyAlignment="1">
      <alignment horizontal="right" vertical="top" indent="1" readingOrder="1"/>
    </xf>
    <xf numFmtId="168" fontId="6" fillId="0" borderId="5" xfId="6" applyNumberFormat="1" applyFont="1" applyBorder="1" applyAlignment="1">
      <alignment horizontal="left" vertical="top" indent="1" readingOrder="2"/>
    </xf>
    <xf numFmtId="168" fontId="8" fillId="0" borderId="5" xfId="6" quotePrefix="1" applyNumberFormat="1" applyFont="1" applyBorder="1" applyAlignment="1">
      <alignment horizontal="right" vertical="top" indent="1" readingOrder="1"/>
    </xf>
    <xf numFmtId="168" fontId="8" fillId="0" borderId="5" xfId="6" quotePrefix="1" applyNumberFormat="1" applyFont="1" applyBorder="1" applyAlignment="1">
      <alignment horizontal="left" vertical="top" indent="1" readingOrder="2"/>
    </xf>
    <xf numFmtId="168" fontId="6" fillId="0" borderId="6" xfId="6" quotePrefix="1" applyNumberFormat="1" applyFont="1" applyBorder="1" applyAlignment="1">
      <alignment horizontal="right" vertical="center" wrapText="1" indent="1"/>
    </xf>
    <xf numFmtId="168" fontId="6" fillId="0" borderId="6" xfId="6" quotePrefix="1" applyNumberFormat="1" applyFont="1" applyBorder="1" applyAlignment="1">
      <alignment horizontal="left" vertical="center" wrapText="1" indent="1"/>
    </xf>
    <xf numFmtId="0" fontId="37" fillId="0" borderId="3" xfId="6" applyFont="1" applyBorder="1" applyAlignment="1">
      <alignment vertical="top"/>
    </xf>
    <xf numFmtId="168" fontId="31" fillId="0" borderId="3" xfId="6" applyNumberFormat="1" applyFont="1" applyBorder="1" applyAlignment="1">
      <alignment horizontal="center" vertical="top"/>
    </xf>
    <xf numFmtId="168" fontId="31" fillId="2" borderId="3" xfId="6" applyNumberFormat="1" applyFont="1" applyFill="1" applyBorder="1" applyAlignment="1">
      <alignment horizontal="center" vertical="top"/>
    </xf>
    <xf numFmtId="3" fontId="8" fillId="0" borderId="0" xfId="8" applyNumberFormat="1" applyFont="1" applyBorder="1" applyAlignment="1">
      <alignment vertical="center"/>
    </xf>
    <xf numFmtId="3" fontId="6" fillId="0" borderId="1" xfId="8" applyNumberFormat="1" applyFont="1" applyBorder="1" applyAlignment="1">
      <alignment vertical="center"/>
    </xf>
    <xf numFmtId="0" fontId="8" fillId="2" borderId="6" xfId="6" applyFont="1" applyFill="1" applyBorder="1" applyAlignment="1">
      <alignment horizontal="center" vertical="top" wrapText="1"/>
    </xf>
    <xf numFmtId="0" fontId="39" fillId="0" borderId="0" xfId="6" applyFont="1" applyAlignment="1">
      <alignment vertical="top"/>
    </xf>
    <xf numFmtId="49" fontId="42" fillId="0" borderId="0" xfId="6" applyNumberFormat="1" applyFont="1" applyAlignment="1">
      <alignment horizontal="center" vertical="top" readingOrder="2"/>
    </xf>
    <xf numFmtId="49" fontId="4" fillId="0" borderId="3" xfId="6" applyNumberFormat="1" applyFont="1" applyBorder="1" applyAlignment="1">
      <alignment horizontal="right" vertical="top" readingOrder="2"/>
    </xf>
    <xf numFmtId="0" fontId="68" fillId="0" borderId="3" xfId="6" applyFont="1" applyBorder="1" applyAlignment="1">
      <alignment vertical="top" readingOrder="1"/>
    </xf>
    <xf numFmtId="0" fontId="6" fillId="0" borderId="3" xfId="6" quotePrefix="1" applyFont="1" applyBorder="1" applyAlignment="1">
      <alignment horizontal="left" vertical="top" readingOrder="1"/>
    </xf>
    <xf numFmtId="49" fontId="6" fillId="0" borderId="3" xfId="6" applyNumberFormat="1" applyFont="1" applyBorder="1" applyAlignment="1">
      <alignment horizontal="right" vertical="top" readingOrder="2"/>
    </xf>
    <xf numFmtId="49" fontId="8" fillId="0" borderId="0" xfId="6" applyNumberFormat="1" applyFont="1" applyBorder="1" applyAlignment="1">
      <alignment horizontal="center" vertical="top"/>
    </xf>
    <xf numFmtId="0" fontId="42" fillId="0" borderId="10" xfId="6" applyFont="1" applyBorder="1" applyAlignment="1">
      <alignment horizontal="center" vertical="top"/>
    </xf>
    <xf numFmtId="3" fontId="8" fillId="2" borderId="0" xfId="6" applyNumberFormat="1" applyFont="1" applyFill="1" applyBorder="1" applyAlignment="1">
      <alignment horizontal="right" vertical="top"/>
    </xf>
    <xf numFmtId="3" fontId="8" fillId="0" borderId="0" xfId="6" applyNumberFormat="1" applyFont="1" applyBorder="1" applyAlignment="1">
      <alignment horizontal="right" vertical="top"/>
    </xf>
    <xf numFmtId="3" fontId="8" fillId="0" borderId="1" xfId="6" applyNumberFormat="1" applyFont="1" applyBorder="1" applyAlignment="1">
      <alignment horizontal="right" vertical="top"/>
    </xf>
    <xf numFmtId="168" fontId="5" fillId="0" borderId="0" xfId="2" applyNumberFormat="1" applyFont="1" applyAlignment="1">
      <alignment vertical="top"/>
    </xf>
    <xf numFmtId="168" fontId="4" fillId="0" borderId="3" xfId="2" applyNumberFormat="1" applyFont="1" applyBorder="1" applyAlignment="1">
      <alignment horizontal="right" vertical="top"/>
    </xf>
    <xf numFmtId="168" fontId="6" fillId="0" borderId="3" xfId="2" applyNumberFormat="1" applyFont="1" applyBorder="1" applyAlignment="1">
      <alignment vertical="top"/>
    </xf>
    <xf numFmtId="168" fontId="6" fillId="0" borderId="8" xfId="2" applyNumberFormat="1" applyFont="1" applyBorder="1" applyAlignment="1">
      <alignment vertical="top"/>
    </xf>
    <xf numFmtId="168" fontId="8" fillId="0" borderId="0" xfId="2" applyNumberFormat="1" applyFont="1" applyBorder="1" applyAlignment="1">
      <alignment horizontal="center" vertical="top"/>
    </xf>
    <xf numFmtId="0" fontId="5" fillId="0" borderId="3" xfId="6" applyFont="1" applyBorder="1" applyAlignment="1">
      <alignment vertical="top"/>
    </xf>
    <xf numFmtId="0" fontId="6" fillId="0" borderId="3" xfId="6" quotePrefix="1" applyFont="1" applyBorder="1" applyAlignment="1">
      <alignment horizontal="left" vertical="top"/>
    </xf>
    <xf numFmtId="0" fontId="5" fillId="0" borderId="3" xfId="6" quotePrefix="1" applyFont="1" applyBorder="1" applyAlignment="1">
      <alignment horizontal="left" vertical="top"/>
    </xf>
    <xf numFmtId="0" fontId="8" fillId="0" borderId="11" xfId="6" applyFont="1" applyBorder="1" applyAlignment="1">
      <alignment horizontal="center" vertical="top"/>
    </xf>
    <xf numFmtId="0" fontId="5" fillId="0" borderId="10" xfId="6" applyFont="1" applyBorder="1" applyAlignment="1">
      <alignment horizontal="center" vertical="top"/>
    </xf>
    <xf numFmtId="0" fontId="8" fillId="0" borderId="6" xfId="6" applyFont="1" applyBorder="1" applyAlignment="1">
      <alignment horizontal="center" vertical="top" wrapText="1" readingOrder="2"/>
    </xf>
    <xf numFmtId="0" fontId="8" fillId="0" borderId="6" xfId="6" applyFont="1" applyBorder="1" applyAlignment="1">
      <alignment horizontal="center" vertical="top" wrapText="1"/>
    </xf>
    <xf numFmtId="0" fontId="8" fillId="0" borderId="8" xfId="6" applyFont="1" applyBorder="1" applyAlignment="1">
      <alignment horizontal="center" vertical="top" wrapText="1"/>
    </xf>
    <xf numFmtId="0" fontId="8" fillId="0" borderId="8" xfId="6" applyFont="1" applyBorder="1" applyAlignment="1">
      <alignment horizontal="center" vertical="top" wrapText="1" readingOrder="2"/>
    </xf>
    <xf numFmtId="0" fontId="8" fillId="0" borderId="8" xfId="6" quotePrefix="1" applyFont="1" applyBorder="1" applyAlignment="1">
      <alignment horizontal="center" vertical="top" wrapText="1" readingOrder="2"/>
    </xf>
    <xf numFmtId="0" fontId="8" fillId="0" borderId="0" xfId="6" applyFont="1" applyBorder="1" applyAlignment="1">
      <alignment horizontal="center" vertical="top" wrapText="1"/>
    </xf>
    <xf numFmtId="0" fontId="8" fillId="0" borderId="0" xfId="6" applyFont="1" applyBorder="1" applyAlignment="1">
      <alignment horizontal="center" vertical="top" wrapText="1" readingOrder="2"/>
    </xf>
    <xf numFmtId="0" fontId="8" fillId="0" borderId="0" xfId="6" quotePrefix="1" applyFont="1" applyBorder="1" applyAlignment="1">
      <alignment horizontal="center" vertical="top" wrapText="1" readingOrder="2"/>
    </xf>
    <xf numFmtId="0" fontId="68" fillId="0" borderId="2" xfId="6" applyFont="1" applyBorder="1" applyAlignment="1">
      <alignment horizontal="center" vertical="top"/>
    </xf>
    <xf numFmtId="0" fontId="5" fillId="0" borderId="12" xfId="6" applyFont="1" applyBorder="1" applyAlignment="1">
      <alignment horizontal="center" vertical="top"/>
    </xf>
    <xf numFmtId="0" fontId="5" fillId="0" borderId="0" xfId="6" applyFont="1" applyBorder="1" applyAlignment="1">
      <alignment horizontal="center" vertical="top"/>
    </xf>
    <xf numFmtId="0" fontId="5" fillId="0" borderId="8" xfId="6" applyFont="1" applyBorder="1" applyAlignment="1">
      <alignment horizontal="center" vertical="top"/>
    </xf>
    <xf numFmtId="0" fontId="4" fillId="0" borderId="3" xfId="10" applyFont="1" applyBorder="1" applyAlignment="1">
      <alignment horizontal="right" vertical="top" wrapText="1"/>
    </xf>
    <xf numFmtId="0" fontId="68" fillId="0" borderId="3" xfId="10" applyFont="1" applyBorder="1" applyAlignment="1">
      <alignment horizontal="centerContinuous" vertical="top"/>
    </xf>
    <xf numFmtId="0" fontId="8" fillId="0" borderId="12" xfId="10" applyFont="1" applyBorder="1" applyAlignment="1">
      <alignment horizontal="center" vertical="top" wrapText="1"/>
    </xf>
    <xf numFmtId="0" fontId="42" fillId="0" borderId="13" xfId="10" applyFont="1" applyBorder="1" applyAlignment="1">
      <alignment horizontal="center" vertical="top"/>
    </xf>
    <xf numFmtId="0" fontId="68" fillId="0" borderId="8" xfId="6" applyFont="1" applyBorder="1" applyAlignment="1">
      <alignment horizontal="centerContinuous" vertical="top"/>
    </xf>
    <xf numFmtId="0" fontId="4" fillId="0" borderId="8" xfId="6" applyFont="1" applyBorder="1" applyAlignment="1">
      <alignment horizontal="centerContinuous" vertical="top"/>
    </xf>
    <xf numFmtId="0" fontId="6" fillId="0" borderId="8" xfId="6" applyFont="1" applyBorder="1" applyAlignment="1">
      <alignment horizontal="centerContinuous" vertical="top"/>
    </xf>
    <xf numFmtId="0" fontId="4" fillId="0" borderId="7" xfId="6" applyFont="1" applyBorder="1" applyAlignment="1">
      <alignment horizontal="centerContinuous" vertical="top"/>
    </xf>
    <xf numFmtId="0" fontId="68" fillId="0" borderId="12" xfId="6" applyFont="1" applyBorder="1" applyAlignment="1">
      <alignment vertical="top"/>
    </xf>
    <xf numFmtId="0" fontId="68" fillId="0" borderId="13" xfId="6" applyFont="1" applyBorder="1" applyAlignment="1">
      <alignment vertical="top"/>
    </xf>
    <xf numFmtId="0" fontId="6" fillId="0" borderId="11" xfId="6" applyFont="1" applyBorder="1" applyAlignment="1">
      <alignment horizontal="center" vertical="top" wrapText="1"/>
    </xf>
    <xf numFmtId="0" fontId="19" fillId="0" borderId="6" xfId="23" applyFont="1" applyBorder="1" applyAlignment="1">
      <alignment horizontal="center" vertical="top" wrapText="1" readingOrder="1"/>
    </xf>
    <xf numFmtId="49" fontId="5" fillId="0" borderId="3" xfId="6" applyNumberFormat="1" applyFont="1" applyBorder="1" applyAlignment="1">
      <alignment horizontal="right" vertical="top" readingOrder="2"/>
    </xf>
    <xf numFmtId="49" fontId="5" fillId="0" borderId="3" xfId="6" applyNumberFormat="1" applyFont="1" applyBorder="1" applyAlignment="1">
      <alignment horizontal="centerContinuous" vertical="top" readingOrder="2"/>
    </xf>
    <xf numFmtId="0" fontId="7" fillId="0" borderId="2" xfId="6" applyFont="1" applyBorder="1" applyAlignment="1">
      <alignment horizontal="center" vertical="top" wrapText="1"/>
    </xf>
    <xf numFmtId="3" fontId="9" fillId="0" borderId="16" xfId="20" applyNumberFormat="1" applyFont="1" applyBorder="1" applyAlignment="1">
      <alignment horizontal="right" vertical="top"/>
    </xf>
    <xf numFmtId="3" fontId="9" fillId="0" borderId="0" xfId="20" applyNumberFormat="1" applyFont="1" applyBorder="1" applyAlignment="1">
      <alignment horizontal="right" vertical="top"/>
    </xf>
    <xf numFmtId="3" fontId="10" fillId="0" borderId="16" xfId="20" applyNumberFormat="1" applyFont="1" applyBorder="1" applyAlignment="1">
      <alignment horizontal="right" vertical="top"/>
    </xf>
    <xf numFmtId="3" fontId="10" fillId="0" borderId="0" xfId="20" applyNumberFormat="1" applyFont="1" applyBorder="1" applyAlignment="1">
      <alignment horizontal="right" vertical="top"/>
    </xf>
    <xf numFmtId="3" fontId="10" fillId="0" borderId="18" xfId="20" applyNumberFormat="1" applyFont="1" applyBorder="1" applyAlignment="1">
      <alignment horizontal="right" vertical="top"/>
    </xf>
    <xf numFmtId="3" fontId="10" fillId="0" borderId="1" xfId="20" applyNumberFormat="1" applyFont="1" applyBorder="1" applyAlignment="1">
      <alignment horizontal="right" vertical="top"/>
    </xf>
    <xf numFmtId="0" fontId="5" fillId="0" borderId="9" xfId="6" applyFont="1" applyBorder="1" applyAlignment="1">
      <alignment horizontal="center" vertical="top"/>
    </xf>
    <xf numFmtId="0" fontId="42" fillId="0" borderId="3" xfId="6" applyFont="1" applyBorder="1" applyAlignment="1">
      <alignment horizontal="centerContinuous" vertical="top"/>
    </xf>
    <xf numFmtId="0" fontId="5" fillId="0" borderId="3" xfId="6" applyFont="1" applyBorder="1" applyAlignment="1">
      <alignment horizontal="centerContinuous" vertical="top"/>
    </xf>
    <xf numFmtId="0" fontId="68" fillId="0" borderId="10" xfId="6" applyFont="1" applyBorder="1" applyAlignment="1">
      <alignment horizontal="center" vertical="top"/>
    </xf>
    <xf numFmtId="0" fontId="4" fillId="0" borderId="13" xfId="6" applyFont="1" applyBorder="1" applyAlignment="1">
      <alignment horizontal="center" vertical="top"/>
    </xf>
    <xf numFmtId="49" fontId="8" fillId="0" borderId="12" xfId="6" applyNumberFormat="1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/>
    </xf>
    <xf numFmtId="0" fontId="71" fillId="0" borderId="6" xfId="23" applyFont="1" applyBorder="1" applyAlignment="1">
      <alignment horizontal="center" vertical="top"/>
    </xf>
    <xf numFmtId="167" fontId="10" fillId="0" borderId="13" xfId="16" applyNumberFormat="1" applyFont="1" applyBorder="1" applyAlignment="1">
      <alignment horizontal="right" vertical="top"/>
    </xf>
    <xf numFmtId="49" fontId="7" fillId="0" borderId="2" xfId="6" applyNumberFormat="1" applyFont="1" applyBorder="1" applyAlignment="1">
      <alignment horizontal="center" vertical="top" wrapText="1"/>
    </xf>
    <xf numFmtId="49" fontId="7" fillId="0" borderId="5" xfId="6" applyNumberFormat="1" applyFont="1" applyBorder="1" applyAlignment="1">
      <alignment horizontal="center" vertical="top" wrapText="1" readingOrder="2"/>
    </xf>
    <xf numFmtId="0" fontId="8" fillId="4" borderId="6" xfId="6" applyFont="1" applyFill="1" applyBorder="1" applyAlignment="1">
      <alignment horizontal="center" vertical="top" wrapText="1"/>
    </xf>
    <xf numFmtId="49" fontId="8" fillId="4" borderId="6" xfId="6" applyNumberFormat="1" applyFont="1" applyFill="1" applyBorder="1" applyAlignment="1">
      <alignment horizontal="center" vertical="top" wrapText="1" readingOrder="2"/>
    </xf>
    <xf numFmtId="0" fontId="6" fillId="4" borderId="12" xfId="6" applyFont="1" applyFill="1" applyBorder="1" applyAlignment="1">
      <alignment horizontal="center" vertical="top" wrapText="1"/>
    </xf>
    <xf numFmtId="0" fontId="68" fillId="0" borderId="9" xfId="6" applyFont="1" applyBorder="1" applyAlignment="1">
      <alignment vertical="top"/>
    </xf>
    <xf numFmtId="0" fontId="68" fillId="0" borderId="10" xfId="6" applyFont="1" applyBorder="1" applyAlignment="1">
      <alignment vertical="top"/>
    </xf>
    <xf numFmtId="0" fontId="6" fillId="0" borderId="7" xfId="6" applyFont="1" applyBorder="1" applyAlignment="1">
      <alignment vertical="top" wrapText="1"/>
    </xf>
    <xf numFmtId="0" fontId="0" fillId="0" borderId="11" xfId="0" applyBorder="1" applyAlignment="1"/>
    <xf numFmtId="0" fontId="0" fillId="0" borderId="12" xfId="0" applyBorder="1" applyAlignment="1"/>
    <xf numFmtId="0" fontId="4" fillId="0" borderId="9" xfId="6" applyFont="1" applyBorder="1" applyAlignment="1">
      <alignment vertical="top"/>
    </xf>
    <xf numFmtId="0" fontId="4" fillId="0" borderId="10" xfId="6" applyFont="1" applyBorder="1" applyAlignment="1">
      <alignment vertical="top"/>
    </xf>
    <xf numFmtId="0" fontId="4" fillId="0" borderId="13" xfId="6" applyFont="1" applyBorder="1" applyAlignment="1">
      <alignment vertical="top"/>
    </xf>
    <xf numFmtId="0" fontId="4" fillId="0" borderId="9" xfId="6" applyFont="1" applyBorder="1" applyAlignment="1">
      <alignment vertical="top" wrapText="1"/>
    </xf>
    <xf numFmtId="0" fontId="4" fillId="0" borderId="10" xfId="6" applyFont="1" applyBorder="1" applyAlignment="1">
      <alignment vertical="top" wrapText="1"/>
    </xf>
    <xf numFmtId="0" fontId="4" fillId="0" borderId="13" xfId="6" applyFont="1" applyBorder="1" applyAlignment="1">
      <alignment vertical="top" wrapText="1"/>
    </xf>
    <xf numFmtId="0" fontId="6" fillId="0" borderId="7" xfId="6" applyFont="1" applyBorder="1" applyAlignment="1">
      <alignment vertical="top"/>
    </xf>
    <xf numFmtId="0" fontId="6" fillId="0" borderId="11" xfId="6" applyFont="1" applyBorder="1" applyAlignment="1">
      <alignment vertical="top"/>
    </xf>
    <xf numFmtId="0" fontId="6" fillId="0" borderId="12" xfId="6" applyFont="1" applyBorder="1" applyAlignment="1">
      <alignment vertical="top"/>
    </xf>
    <xf numFmtId="168" fontId="3" fillId="0" borderId="0" xfId="6" applyNumberFormat="1" applyFont="1" applyBorder="1" applyAlignment="1">
      <alignment horizontal="center" vertical="top"/>
    </xf>
    <xf numFmtId="168" fontId="3" fillId="0" borderId="1" xfId="6" applyNumberFormat="1" applyFont="1" applyBorder="1" applyAlignment="1">
      <alignment horizontal="center" vertical="top"/>
    </xf>
    <xf numFmtId="0" fontId="68" fillId="0" borderId="3" xfId="8" applyFont="1" applyBorder="1" applyAlignment="1">
      <alignment vertical="center"/>
    </xf>
    <xf numFmtId="0" fontId="7" fillId="0" borderId="2" xfId="8" applyFont="1" applyBorder="1" applyAlignment="1">
      <alignment horizontal="center" vertical="center" wrapText="1"/>
    </xf>
    <xf numFmtId="0" fontId="8" fillId="0" borderId="6" xfId="8" applyFont="1" applyBorder="1" applyAlignment="1">
      <alignment horizontal="center" vertical="center" wrapText="1"/>
    </xf>
    <xf numFmtId="168" fontId="48" fillId="0" borderId="0" xfId="25" applyNumberFormat="1" applyFont="1" applyAlignment="1">
      <alignment vertical="center"/>
    </xf>
    <xf numFmtId="168" fontId="74" fillId="0" borderId="0" xfId="25" applyNumberFormat="1" applyFont="1" applyBorder="1" applyAlignment="1">
      <alignment horizontal="center" vertical="center"/>
    </xf>
    <xf numFmtId="168" fontId="74" fillId="0" borderId="1" xfId="25" applyNumberFormat="1" applyFont="1" applyBorder="1" applyAlignment="1">
      <alignment horizontal="center" vertical="center"/>
    </xf>
    <xf numFmtId="168" fontId="48" fillId="0" borderId="0" xfId="25" applyNumberFormat="1" applyFont="1" applyBorder="1" applyAlignment="1">
      <alignment vertical="center"/>
    </xf>
    <xf numFmtId="0" fontId="34" fillId="0" borderId="0" xfId="25" applyFont="1" applyAlignment="1">
      <alignment vertical="center"/>
    </xf>
    <xf numFmtId="0" fontId="27" fillId="0" borderId="0" xfId="25" applyFont="1" applyAlignment="1">
      <alignment horizontal="center" vertical="center"/>
    </xf>
    <xf numFmtId="0" fontId="34" fillId="0" borderId="0" xfId="25" applyFont="1" applyAlignment="1">
      <alignment horizontal="center" vertical="center"/>
    </xf>
    <xf numFmtId="0" fontId="34" fillId="0" borderId="0" xfId="25" applyFont="1" applyBorder="1" applyAlignment="1">
      <alignment horizontal="center" vertical="center"/>
    </xf>
    <xf numFmtId="0" fontId="27" fillId="0" borderId="0" xfId="25" applyFont="1" applyAlignment="1">
      <alignment vertical="center"/>
    </xf>
    <xf numFmtId="0" fontId="27" fillId="0" borderId="0" xfId="25" applyFont="1" applyBorder="1" applyAlignment="1">
      <alignment vertical="center"/>
    </xf>
    <xf numFmtId="0" fontId="46" fillId="0" borderId="11" xfId="25" applyFont="1" applyBorder="1" applyAlignment="1">
      <alignment horizontal="right"/>
    </xf>
    <xf numFmtId="1" fontId="27" fillId="0" borderId="0" xfId="25" applyNumberFormat="1" applyFont="1" applyAlignment="1">
      <alignment vertical="center"/>
    </xf>
    <xf numFmtId="49" fontId="27" fillId="0" borderId="0" xfId="25" applyNumberFormat="1" applyFont="1" applyAlignment="1">
      <alignment horizontal="center" vertical="center"/>
    </xf>
    <xf numFmtId="49" fontId="27" fillId="0" borderId="0" xfId="25" applyNumberFormat="1" applyFont="1" applyAlignment="1">
      <alignment horizontal="center" vertical="center" readingOrder="2"/>
    </xf>
    <xf numFmtId="3" fontId="27" fillId="0" borderId="0" xfId="25" applyNumberFormat="1" applyFont="1" applyAlignment="1">
      <alignment vertical="center"/>
    </xf>
    <xf numFmtId="168" fontId="4" fillId="0" borderId="7" xfId="6" applyNumberFormat="1" applyFont="1" applyBorder="1" applyAlignment="1">
      <alignment vertical="center" wrapText="1"/>
    </xf>
    <xf numFmtId="168" fontId="4" fillId="0" borderId="8" xfId="6" applyNumberFormat="1" applyFont="1" applyBorder="1" applyAlignment="1">
      <alignment vertical="center" wrapText="1"/>
    </xf>
    <xf numFmtId="168" fontId="46" fillId="0" borderId="8" xfId="6" applyNumberFormat="1" applyFont="1" applyBorder="1" applyAlignment="1">
      <alignment horizontal="center" vertical="top" wrapText="1"/>
    </xf>
    <xf numFmtId="0" fontId="46" fillId="0" borderId="3" xfId="6" applyFont="1" applyBorder="1" applyAlignment="1">
      <alignment horizontal="center" vertical="top"/>
    </xf>
    <xf numFmtId="168" fontId="33" fillId="0" borderId="8" xfId="6" applyNumberFormat="1" applyFont="1" applyBorder="1" applyAlignment="1">
      <alignment horizontal="center" vertical="top" readingOrder="1"/>
    </xf>
    <xf numFmtId="0" fontId="75" fillId="0" borderId="0" xfId="6" applyFont="1"/>
    <xf numFmtId="168" fontId="46" fillId="0" borderId="2" xfId="6" applyNumberFormat="1" applyFont="1" applyBorder="1" applyAlignment="1">
      <alignment horizontal="right" vertical="top" wrapText="1" indent="1"/>
    </xf>
    <xf numFmtId="168" fontId="33" fillId="0" borderId="5" xfId="6" applyNumberFormat="1" applyFont="1" applyBorder="1" applyAlignment="1">
      <alignment horizontal="right" vertical="top" indent="1" readingOrder="1"/>
    </xf>
    <xf numFmtId="168" fontId="31" fillId="0" borderId="5" xfId="6" applyNumberFormat="1" applyFont="1" applyBorder="1" applyAlignment="1">
      <alignment horizontal="right" vertical="top" indent="1" readingOrder="1"/>
    </xf>
    <xf numFmtId="168" fontId="33" fillId="0" borderId="5" xfId="6" quotePrefix="1" applyNumberFormat="1" applyFont="1" applyBorder="1" applyAlignment="1">
      <alignment horizontal="right" vertical="top" indent="1" readingOrder="1"/>
    </xf>
    <xf numFmtId="168" fontId="31" fillId="0" borderId="6" xfId="6" quotePrefix="1" applyNumberFormat="1" applyFont="1" applyBorder="1" applyAlignment="1">
      <alignment horizontal="right" vertical="top" wrapText="1" indent="1"/>
    </xf>
    <xf numFmtId="168" fontId="31" fillId="0" borderId="2" xfId="6" applyNumberFormat="1" applyFont="1" applyBorder="1" applyAlignment="1">
      <alignment horizontal="left" vertical="top" indent="1"/>
    </xf>
    <xf numFmtId="168" fontId="33" fillId="0" borderId="5" xfId="6" applyNumberFormat="1" applyFont="1" applyBorder="1" applyAlignment="1">
      <alignment horizontal="left" vertical="top" indent="1" readingOrder="2"/>
    </xf>
    <xf numFmtId="168" fontId="31" fillId="0" borderId="5" xfId="6" applyNumberFormat="1" applyFont="1" applyBorder="1" applyAlignment="1">
      <alignment horizontal="left" vertical="top" indent="1" readingOrder="2"/>
    </xf>
    <xf numFmtId="168" fontId="33" fillId="0" borderId="5" xfId="6" quotePrefix="1" applyNumberFormat="1" applyFont="1" applyBorder="1" applyAlignment="1">
      <alignment horizontal="left" vertical="top" indent="1" readingOrder="2"/>
    </xf>
    <xf numFmtId="168" fontId="31" fillId="0" borderId="6" xfId="6" quotePrefix="1" applyNumberFormat="1" applyFont="1" applyBorder="1" applyAlignment="1">
      <alignment horizontal="left" vertical="top" wrapText="1" indent="1"/>
    </xf>
    <xf numFmtId="0" fontId="6" fillId="0" borderId="6" xfId="8" applyFont="1" applyBorder="1" applyAlignment="1">
      <alignment horizontal="center" vertical="center"/>
    </xf>
    <xf numFmtId="3" fontId="6" fillId="0" borderId="0" xfId="8" applyNumberFormat="1" applyFont="1" applyBorder="1" applyAlignment="1">
      <alignment vertical="center"/>
    </xf>
    <xf numFmtId="0" fontId="6" fillId="0" borderId="10" xfId="6" applyFont="1" applyBorder="1" applyAlignment="1">
      <alignment horizontal="left" vertical="top" indent="1"/>
    </xf>
    <xf numFmtId="0" fontId="8" fillId="2" borderId="10" xfId="6" applyFont="1" applyFill="1" applyBorder="1" applyAlignment="1">
      <alignment horizontal="left" vertical="top" indent="1"/>
    </xf>
    <xf numFmtId="0" fontId="8" fillId="2" borderId="10" xfId="6" quotePrefix="1" applyFont="1" applyFill="1" applyBorder="1" applyAlignment="1">
      <alignment horizontal="left" vertical="top" indent="1"/>
    </xf>
    <xf numFmtId="0" fontId="8" fillId="0" borderId="10" xfId="6" applyFont="1" applyBorder="1" applyAlignment="1">
      <alignment horizontal="left" vertical="top" indent="1"/>
    </xf>
    <xf numFmtId="0" fontId="6" fillId="0" borderId="5" xfId="6" quotePrefix="1" applyFont="1" applyBorder="1" applyAlignment="1">
      <alignment horizontal="left" vertical="top" indent="1"/>
    </xf>
    <xf numFmtId="0" fontId="8" fillId="2" borderId="5" xfId="6" applyFont="1" applyFill="1" applyBorder="1" applyAlignment="1">
      <alignment horizontal="left" vertical="top" indent="1"/>
    </xf>
    <xf numFmtId="0" fontId="8" fillId="2" borderId="6" xfId="6" applyFont="1" applyFill="1" applyBorder="1" applyAlignment="1">
      <alignment horizontal="left" vertical="top" indent="1"/>
    </xf>
    <xf numFmtId="169" fontId="7" fillId="0" borderId="5" xfId="8" applyNumberFormat="1" applyFont="1" applyBorder="1" applyAlignment="1">
      <alignment horizontal="right" vertical="top" indent="1" readingOrder="2"/>
    </xf>
    <xf numFmtId="0" fontId="8" fillId="0" borderId="5" xfId="8" applyFont="1" applyBorder="1" applyAlignment="1">
      <alignment horizontal="right" vertical="top" indent="1" readingOrder="2"/>
    </xf>
    <xf numFmtId="0" fontId="4" fillId="0" borderId="6" xfId="8" applyFont="1" applyBorder="1" applyAlignment="1">
      <alignment horizontal="right" vertical="top" indent="1" readingOrder="2"/>
    </xf>
    <xf numFmtId="0" fontId="8" fillId="0" borderId="5" xfId="8" applyFont="1" applyBorder="1" applyAlignment="1">
      <alignment horizontal="left" vertical="top" indent="1"/>
    </xf>
    <xf numFmtId="0" fontId="6" fillId="0" borderId="6" xfId="8" applyFont="1" applyBorder="1" applyAlignment="1">
      <alignment horizontal="left" vertical="top" indent="1"/>
    </xf>
    <xf numFmtId="0" fontId="7" fillId="0" borderId="5" xfId="8" applyFont="1" applyBorder="1" applyAlignment="1">
      <alignment horizontal="right" vertical="top" indent="1" readingOrder="2"/>
    </xf>
    <xf numFmtId="0" fontId="4" fillId="0" borderId="5" xfId="8" applyFont="1" applyBorder="1" applyAlignment="1">
      <alignment horizontal="right" vertical="top" indent="1" readingOrder="2"/>
    </xf>
    <xf numFmtId="0" fontId="7" fillId="0" borderId="6" xfId="8" applyFont="1" applyBorder="1" applyAlignment="1">
      <alignment horizontal="right" vertical="top" indent="1" readingOrder="2"/>
    </xf>
    <xf numFmtId="168" fontId="6" fillId="0" borderId="10" xfId="6" applyNumberFormat="1" applyFont="1" applyBorder="1" applyAlignment="1">
      <alignment horizontal="left" vertical="top" indent="1"/>
    </xf>
    <xf numFmtId="168" fontId="8" fillId="0" borderId="10" xfId="6" applyNumberFormat="1" applyFont="1" applyBorder="1" applyAlignment="1">
      <alignment horizontal="left" vertical="top" indent="1"/>
    </xf>
    <xf numFmtId="0" fontId="4" fillId="0" borderId="2" xfId="10" applyFont="1" applyBorder="1" applyAlignment="1">
      <alignment horizontal="right" vertical="top" indent="1"/>
    </xf>
    <xf numFmtId="171" fontId="4" fillId="0" borderId="5" xfId="10" applyNumberFormat="1" applyFont="1" applyBorder="1" applyAlignment="1">
      <alignment horizontal="right" vertical="top" indent="1"/>
    </xf>
    <xf numFmtId="171" fontId="7" fillId="0" borderId="5" xfId="10" applyNumberFormat="1" applyFont="1" applyBorder="1" applyAlignment="1">
      <alignment horizontal="right" vertical="top" indent="1"/>
    </xf>
    <xf numFmtId="0" fontId="7" fillId="0" borderId="5" xfId="10" applyFont="1" applyBorder="1" applyAlignment="1">
      <alignment horizontal="right" vertical="top" indent="1"/>
    </xf>
    <xf numFmtId="0" fontId="4" fillId="0" borderId="5" xfId="10" applyFont="1" applyBorder="1" applyAlignment="1">
      <alignment horizontal="right" vertical="top" indent="1"/>
    </xf>
    <xf numFmtId="0" fontId="7" fillId="2" borderId="5" xfId="10" applyFont="1" applyFill="1" applyBorder="1" applyAlignment="1">
      <alignment horizontal="right" vertical="top" indent="1"/>
    </xf>
    <xf numFmtId="0" fontId="7" fillId="2" borderId="6" xfId="10" applyFont="1" applyFill="1" applyBorder="1" applyAlignment="1">
      <alignment horizontal="right" vertical="top" indent="1"/>
    </xf>
    <xf numFmtId="0" fontId="4" fillId="0" borderId="2" xfId="10" applyFont="1" applyBorder="1" applyAlignment="1">
      <alignment horizontal="right" indent="1" readingOrder="2"/>
    </xf>
    <xf numFmtId="171" fontId="4" fillId="0" borderId="5" xfId="10" applyNumberFormat="1" applyFont="1" applyBorder="1" applyAlignment="1">
      <alignment horizontal="right" indent="1" readingOrder="2"/>
    </xf>
    <xf numFmtId="171" fontId="7" fillId="0" borderId="5" xfId="10" applyNumberFormat="1" applyFont="1" applyBorder="1" applyAlignment="1">
      <alignment horizontal="right" indent="1" readingOrder="2"/>
    </xf>
    <xf numFmtId="0" fontId="7" fillId="0" borderId="5" xfId="10" applyFont="1" applyBorder="1" applyAlignment="1">
      <alignment horizontal="right" indent="1" readingOrder="2"/>
    </xf>
    <xf numFmtId="0" fontId="4" fillId="0" borderId="5" xfId="10" applyFont="1" applyBorder="1" applyAlignment="1">
      <alignment horizontal="right" indent="1" readingOrder="2"/>
    </xf>
    <xf numFmtId="0" fontId="7" fillId="2" borderId="5" xfId="10" applyFont="1" applyFill="1" applyBorder="1" applyAlignment="1">
      <alignment horizontal="right" indent="1" readingOrder="2"/>
    </xf>
    <xf numFmtId="0" fontId="7" fillId="2" borderId="6" xfId="10" applyFont="1" applyFill="1" applyBorder="1" applyAlignment="1">
      <alignment horizontal="right" indent="1" readingOrder="2"/>
    </xf>
    <xf numFmtId="168" fontId="6" fillId="0" borderId="5" xfId="6" applyNumberFormat="1" applyFont="1" applyBorder="1" applyAlignment="1">
      <alignment horizontal="left" vertical="top" indent="1"/>
    </xf>
    <xf numFmtId="168" fontId="8" fillId="0" borderId="5" xfId="6" applyNumberFormat="1" applyFont="1" applyBorder="1" applyAlignment="1">
      <alignment horizontal="left" vertical="top" indent="1"/>
    </xf>
    <xf numFmtId="0" fontId="8" fillId="0" borderId="5" xfId="6" applyFont="1" applyBorder="1" applyAlignment="1">
      <alignment horizontal="left" vertical="top" indent="1"/>
    </xf>
    <xf numFmtId="167" fontId="4" fillId="0" borderId="11" xfId="7" applyNumberFormat="1" applyFont="1" applyBorder="1" applyAlignment="1">
      <alignment horizontal="right" vertical="top" indent="1"/>
    </xf>
    <xf numFmtId="167" fontId="7" fillId="0" borderId="11" xfId="7" applyNumberFormat="1" applyFont="1" applyBorder="1" applyAlignment="1">
      <alignment horizontal="right" vertical="top" indent="1"/>
    </xf>
    <xf numFmtId="167" fontId="7" fillId="0" borderId="12" xfId="7" applyNumberFormat="1" applyFont="1" applyBorder="1" applyAlignment="1">
      <alignment horizontal="right" vertical="top" indent="1"/>
    </xf>
    <xf numFmtId="0" fontId="6" fillId="2" borderId="5" xfId="6" applyFont="1" applyFill="1" applyBorder="1" applyAlignment="1">
      <alignment horizontal="left" vertical="top" indent="1"/>
    </xf>
    <xf numFmtId="168" fontId="5" fillId="0" borderId="8" xfId="2" applyNumberFormat="1" applyFont="1" applyBorder="1" applyAlignment="1">
      <alignment vertical="top"/>
    </xf>
    <xf numFmtId="168" fontId="5" fillId="0" borderId="0" xfId="2" applyNumberFormat="1" applyFont="1" applyBorder="1" applyAlignment="1">
      <alignment vertical="top"/>
    </xf>
    <xf numFmtId="0" fontId="6" fillId="0" borderId="2" xfId="6" applyFont="1" applyBorder="1" applyAlignment="1">
      <alignment horizontal="left" vertical="top" indent="1"/>
    </xf>
    <xf numFmtId="0" fontId="6" fillId="0" borderId="5" xfId="6" applyFont="1" applyBorder="1" applyAlignment="1">
      <alignment horizontal="left" vertical="top" indent="1"/>
    </xf>
    <xf numFmtId="0" fontId="62" fillId="0" borderId="13" xfId="6" applyFont="1" applyBorder="1" applyAlignment="1">
      <alignment horizontal="center" vertical="top" wrapText="1"/>
    </xf>
    <xf numFmtId="0" fontId="39" fillId="0" borderId="12" xfId="6" applyFont="1" applyBorder="1" applyAlignment="1">
      <alignment horizontal="right" vertical="top" indent="1"/>
    </xf>
    <xf numFmtId="0" fontId="6" fillId="0" borderId="9" xfId="6" applyFont="1" applyBorder="1" applyAlignment="1">
      <alignment horizontal="left" vertical="top" indent="1"/>
    </xf>
    <xf numFmtId="168" fontId="6" fillId="0" borderId="5" xfId="6" applyNumberFormat="1" applyFont="1" applyBorder="1" applyAlignment="1">
      <alignment horizontal="left" vertical="top" wrapText="1" indent="1"/>
    </xf>
    <xf numFmtId="0" fontId="8" fillId="0" borderId="10" xfId="6" applyFont="1" applyBorder="1" applyAlignment="1">
      <alignment horizontal="left" vertical="top" wrapText="1" indent="1"/>
    </xf>
    <xf numFmtId="0" fontId="6" fillId="0" borderId="10" xfId="6" applyFont="1" applyBorder="1" applyAlignment="1">
      <alignment horizontal="left" vertical="top" wrapText="1" indent="1"/>
    </xf>
    <xf numFmtId="0" fontId="39" fillId="0" borderId="13" xfId="6" applyFont="1" applyBorder="1" applyAlignment="1">
      <alignment horizontal="left" vertical="top" indent="1"/>
    </xf>
    <xf numFmtId="0" fontId="39" fillId="0" borderId="10" xfId="6" applyFont="1" applyBorder="1" applyAlignment="1">
      <alignment horizontal="left" vertical="top" indent="1"/>
    </xf>
    <xf numFmtId="0" fontId="5" fillId="0" borderId="13" xfId="6" applyFont="1" applyBorder="1" applyAlignment="1">
      <alignment horizontal="left" vertical="top" indent="1"/>
    </xf>
    <xf numFmtId="0" fontId="4" fillId="2" borderId="5" xfId="6" applyFont="1" applyFill="1" applyBorder="1" applyAlignment="1">
      <alignment horizontal="right" vertical="top" indent="1"/>
    </xf>
    <xf numFmtId="0" fontId="7" fillId="2" borderId="5" xfId="6" applyFont="1" applyFill="1" applyBorder="1" applyAlignment="1">
      <alignment horizontal="right" vertical="top" indent="1"/>
    </xf>
    <xf numFmtId="0" fontId="39" fillId="0" borderId="11" xfId="6" applyFont="1" applyBorder="1" applyAlignment="1">
      <alignment horizontal="right" vertical="top" indent="1"/>
    </xf>
    <xf numFmtId="0" fontId="5" fillId="0" borderId="12" xfId="6" applyFont="1" applyBorder="1" applyAlignment="1">
      <alignment horizontal="right" vertical="top" indent="1"/>
    </xf>
    <xf numFmtId="0" fontId="68" fillId="0" borderId="2" xfId="6" applyFont="1" applyBorder="1" applyAlignment="1">
      <alignment horizontal="right" vertical="top" indent="1"/>
    </xf>
    <xf numFmtId="0" fontId="68" fillId="0" borderId="5" xfId="6" applyFont="1" applyBorder="1" applyAlignment="1">
      <alignment horizontal="right" vertical="top" indent="1"/>
    </xf>
    <xf numFmtId="171" fontId="4" fillId="0" borderId="5" xfId="6" applyNumberFormat="1" applyFont="1" applyBorder="1" applyAlignment="1">
      <alignment horizontal="right" vertical="top" indent="1"/>
    </xf>
    <xf numFmtId="0" fontId="4" fillId="0" borderId="5" xfId="6" applyFont="1" applyBorder="1" applyAlignment="1">
      <alignment horizontal="right" vertical="top" indent="1"/>
    </xf>
    <xf numFmtId="171" fontId="7" fillId="0" borderId="5" xfId="6" applyNumberFormat="1" applyFont="1" applyBorder="1" applyAlignment="1">
      <alignment horizontal="right" vertical="top" indent="1"/>
    </xf>
    <xf numFmtId="0" fontId="7" fillId="0" borderId="5" xfId="6" applyFont="1" applyBorder="1" applyAlignment="1">
      <alignment horizontal="right" vertical="top" indent="1"/>
    </xf>
    <xf numFmtId="0" fontId="39" fillId="0" borderId="6" xfId="6" applyFont="1" applyBorder="1" applyAlignment="1">
      <alignment horizontal="right" vertical="top" indent="1"/>
    </xf>
    <xf numFmtId="0" fontId="6" fillId="2" borderId="2" xfId="6" applyFont="1" applyFill="1" applyBorder="1" applyAlignment="1">
      <alignment horizontal="left" vertical="center" indent="1"/>
    </xf>
    <xf numFmtId="3" fontId="10" fillId="0" borderId="0" xfId="26" applyNumberFormat="1" applyFont="1" applyBorder="1" applyAlignment="1">
      <alignment horizontal="right" vertical="top"/>
    </xf>
    <xf numFmtId="168" fontId="4" fillId="0" borderId="3" xfId="24" applyNumberFormat="1" applyFont="1" applyBorder="1" applyAlignment="1">
      <alignment horizontal="right" vertical="top"/>
    </xf>
    <xf numFmtId="3" fontId="9" fillId="0" borderId="0" xfId="26" applyNumberFormat="1" applyFont="1" applyBorder="1" applyAlignment="1">
      <alignment horizontal="right" vertical="top"/>
    </xf>
    <xf numFmtId="3" fontId="9" fillId="0" borderId="10" xfId="26" applyNumberFormat="1" applyFont="1" applyBorder="1" applyAlignment="1">
      <alignment horizontal="right" vertical="top"/>
    </xf>
    <xf numFmtId="3" fontId="9" fillId="0" borderId="8" xfId="26" applyNumberFormat="1" applyFont="1" applyBorder="1" applyAlignment="1">
      <alignment horizontal="right" vertical="top"/>
    </xf>
    <xf numFmtId="3" fontId="9" fillId="0" borderId="9" xfId="26" applyNumberFormat="1" applyFont="1" applyBorder="1" applyAlignment="1">
      <alignment horizontal="right" vertical="top"/>
    </xf>
    <xf numFmtId="3" fontId="10" fillId="0" borderId="1" xfId="26" applyNumberFormat="1" applyFont="1" applyBorder="1" applyAlignment="1">
      <alignment horizontal="right" vertical="top"/>
    </xf>
    <xf numFmtId="3" fontId="9" fillId="0" borderId="13" xfId="26" applyNumberFormat="1" applyFont="1" applyBorder="1" applyAlignment="1">
      <alignment horizontal="right" vertical="top"/>
    </xf>
    <xf numFmtId="1" fontId="27" fillId="0" borderId="0" xfId="2" applyNumberFormat="1" applyFont="1" applyAlignment="1">
      <alignment horizontal="center" vertical="center"/>
    </xf>
    <xf numFmtId="1" fontId="27" fillId="0" borderId="0" xfId="2" applyNumberFormat="1" applyFont="1" applyAlignment="1">
      <alignment vertical="center"/>
    </xf>
    <xf numFmtId="168" fontId="6" fillId="0" borderId="5" xfId="25" applyNumberFormat="1" applyFont="1" applyBorder="1" applyAlignment="1">
      <alignment horizontal="center" vertical="top" wrapText="1"/>
    </xf>
    <xf numFmtId="0" fontId="8" fillId="0" borderId="5" xfId="25" applyFont="1" applyBorder="1" applyAlignment="1">
      <alignment horizontal="center" vertical="top" wrapText="1"/>
    </xf>
    <xf numFmtId="168" fontId="8" fillId="0" borderId="5" xfId="25" applyNumberFormat="1" applyFont="1" applyBorder="1" applyAlignment="1">
      <alignment horizontal="center" vertical="top" wrapText="1"/>
    </xf>
    <xf numFmtId="0" fontId="6" fillId="0" borderId="5" xfId="25" applyFont="1" applyBorder="1" applyAlignment="1">
      <alignment horizontal="center" vertical="top" wrapText="1"/>
    </xf>
    <xf numFmtId="0" fontId="5" fillId="0" borderId="5" xfId="25" applyFont="1" applyBorder="1" applyAlignment="1">
      <alignment horizontal="center" vertical="center"/>
    </xf>
    <xf numFmtId="0" fontId="84" fillId="0" borderId="0" xfId="28" applyFont="1" applyAlignment="1">
      <alignment vertical="center"/>
    </xf>
    <xf numFmtId="0" fontId="44" fillId="0" borderId="0" xfId="28" applyFont="1" applyAlignment="1">
      <alignment vertical="center"/>
    </xf>
    <xf numFmtId="0" fontId="44" fillId="0" borderId="0" xfId="28" applyFont="1" applyBorder="1" applyAlignment="1">
      <alignment horizontal="center" vertical="center"/>
    </xf>
    <xf numFmtId="0" fontId="44" fillId="0" borderId="0" xfId="28" applyFont="1" applyBorder="1" applyAlignment="1">
      <alignment vertical="center"/>
    </xf>
    <xf numFmtId="0" fontId="5" fillId="0" borderId="3" xfId="28" applyFont="1" applyBorder="1" applyAlignment="1">
      <alignment vertical="top"/>
    </xf>
    <xf numFmtId="0" fontId="4" fillId="0" borderId="3" xfId="28" applyFont="1" applyBorder="1" applyAlignment="1">
      <alignment horizontal="center" vertical="top" wrapText="1"/>
    </xf>
    <xf numFmtId="0" fontId="6" fillId="0" borderId="3" xfId="28" quotePrefix="1" applyFont="1" applyBorder="1" applyAlignment="1">
      <alignment horizontal="left" vertical="top"/>
    </xf>
    <xf numFmtId="49" fontId="4" fillId="0" borderId="3" xfId="28" applyNumberFormat="1" applyFont="1" applyBorder="1" applyAlignment="1">
      <alignment horizontal="right" vertical="top" readingOrder="2"/>
    </xf>
    <xf numFmtId="0" fontId="6" fillId="0" borderId="3" xfId="28" applyFont="1" applyBorder="1" applyAlignment="1">
      <alignment vertical="top"/>
    </xf>
    <xf numFmtId="0" fontId="34" fillId="0" borderId="0" xfId="28" applyFont="1" applyAlignment="1">
      <alignment vertical="center"/>
    </xf>
    <xf numFmtId="0" fontId="34" fillId="0" borderId="0" xfId="28" applyFont="1" applyAlignment="1">
      <alignment horizontal="center" vertical="center"/>
    </xf>
    <xf numFmtId="0" fontId="27" fillId="0" borderId="0" xfId="28" applyFont="1" applyAlignment="1">
      <alignment vertical="center"/>
    </xf>
    <xf numFmtId="3" fontId="6" fillId="0" borderId="7" xfId="28" applyNumberFormat="1" applyFont="1" applyBorder="1" applyAlignment="1">
      <alignment vertical="top"/>
    </xf>
    <xf numFmtId="3" fontId="6" fillId="0" borderId="8" xfId="28" applyNumberFormat="1" applyFont="1" applyBorder="1" applyAlignment="1">
      <alignment vertical="top"/>
    </xf>
    <xf numFmtId="3" fontId="6" fillId="0" borderId="9" xfId="28" applyNumberFormat="1" applyFont="1" applyBorder="1" applyAlignment="1">
      <alignment vertical="top"/>
    </xf>
    <xf numFmtId="3" fontId="6" fillId="0" borderId="11" xfId="28" applyNumberFormat="1" applyFont="1" applyBorder="1" applyAlignment="1">
      <alignment vertical="top"/>
    </xf>
    <xf numFmtId="3" fontId="6" fillId="0" borderId="0" xfId="28" applyNumberFormat="1" applyFont="1" applyBorder="1" applyAlignment="1">
      <alignment vertical="top"/>
    </xf>
    <xf numFmtId="3" fontId="6" fillId="0" borderId="10" xfId="28" applyNumberFormat="1" applyFont="1" applyBorder="1" applyAlignment="1">
      <alignment vertical="top"/>
    </xf>
    <xf numFmtId="3" fontId="8" fillId="0" borderId="11" xfId="28" applyNumberFormat="1" applyFont="1" applyBorder="1" applyAlignment="1">
      <alignment vertical="top"/>
    </xf>
    <xf numFmtId="3" fontId="8" fillId="0" borderId="0" xfId="28" applyNumberFormat="1" applyFont="1" applyBorder="1" applyAlignment="1">
      <alignment vertical="top"/>
    </xf>
    <xf numFmtId="3" fontId="8" fillId="0" borderId="1" xfId="28" applyNumberFormat="1" applyFont="1" applyBorder="1" applyAlignment="1">
      <alignment vertical="top"/>
    </xf>
    <xf numFmtId="3" fontId="6" fillId="0" borderId="1" xfId="28" applyNumberFormat="1" applyFont="1" applyBorder="1" applyAlignment="1">
      <alignment vertical="top"/>
    </xf>
    <xf numFmtId="0" fontId="8" fillId="0" borderId="0" xfId="28" applyFont="1" applyAlignment="1">
      <alignment vertical="center"/>
    </xf>
    <xf numFmtId="49" fontId="27" fillId="0" borderId="0" xfId="28" applyNumberFormat="1" applyFont="1" applyAlignment="1">
      <alignment horizontal="center" vertical="center" readingOrder="2"/>
    </xf>
    <xf numFmtId="171" fontId="27" fillId="0" borderId="0" xfId="28" applyNumberFormat="1" applyFont="1" applyAlignment="1">
      <alignment horizontal="center" vertical="center" readingOrder="2"/>
    </xf>
    <xf numFmtId="171" fontId="27" fillId="0" borderId="0" xfId="28" applyNumberFormat="1" applyFont="1" applyAlignment="1">
      <alignment vertical="center"/>
    </xf>
    <xf numFmtId="49" fontId="27" fillId="0" borderId="0" xfId="28" applyNumberFormat="1" applyFont="1" applyAlignment="1">
      <alignment horizontal="center" vertical="center"/>
    </xf>
    <xf numFmtId="3" fontId="33" fillId="0" borderId="11" xfId="28" applyNumberFormat="1" applyFont="1" applyBorder="1" applyAlignment="1">
      <alignment vertical="center"/>
    </xf>
    <xf numFmtId="3" fontId="33" fillId="0" borderId="0" xfId="28" applyNumberFormat="1" applyFont="1" applyBorder="1" applyAlignment="1">
      <alignment vertical="center"/>
    </xf>
    <xf numFmtId="3" fontId="33" fillId="0" borderId="10" xfId="28" applyNumberFormat="1" applyFont="1" applyBorder="1" applyAlignment="1">
      <alignment vertical="center"/>
    </xf>
    <xf numFmtId="3" fontId="6" fillId="0" borderId="0" xfId="6" applyNumberFormat="1" applyFont="1" applyBorder="1" applyAlignment="1">
      <alignment horizontal="right" vertical="top"/>
    </xf>
    <xf numFmtId="0" fontId="4" fillId="0" borderId="3" xfId="6" applyFont="1" applyBorder="1" applyAlignment="1">
      <alignment horizontal="right" vertical="top"/>
    </xf>
    <xf numFmtId="0" fontId="68" fillId="0" borderId="3" xfId="6" quotePrefix="1" applyFont="1" applyBorder="1" applyAlignment="1">
      <alignment horizontal="left" vertical="top"/>
    </xf>
    <xf numFmtId="0" fontId="4" fillId="0" borderId="7" xfId="28" applyFont="1" applyBorder="1" applyAlignment="1">
      <alignment horizontal="right" vertical="top" indent="1"/>
    </xf>
    <xf numFmtId="171" fontId="4" fillId="0" borderId="11" xfId="28" applyNumberFormat="1" applyFont="1" applyBorder="1" applyAlignment="1">
      <alignment horizontal="right" vertical="top" indent="1"/>
    </xf>
    <xf numFmtId="171" fontId="7" fillId="0" borderId="11" xfId="28" applyNumberFormat="1" applyFont="1" applyBorder="1" applyAlignment="1">
      <alignment horizontal="right" vertical="top" indent="1"/>
    </xf>
    <xf numFmtId="0" fontId="7" fillId="0" borderId="11" xfId="28" applyFont="1" applyBorder="1" applyAlignment="1">
      <alignment horizontal="right" vertical="top" indent="1"/>
    </xf>
    <xf numFmtId="0" fontId="4" fillId="0" borderId="5" xfId="28" applyFont="1" applyBorder="1" applyAlignment="1">
      <alignment horizontal="right" vertical="top" indent="1"/>
    </xf>
    <xf numFmtId="0" fontId="7" fillId="2" borderId="5" xfId="28" applyFont="1" applyFill="1" applyBorder="1" applyAlignment="1">
      <alignment horizontal="right" vertical="top" indent="1"/>
    </xf>
    <xf numFmtId="0" fontId="7" fillId="2" borderId="6" xfId="28" applyFont="1" applyFill="1" applyBorder="1" applyAlignment="1">
      <alignment horizontal="right" vertical="top" indent="1"/>
    </xf>
    <xf numFmtId="0" fontId="6" fillId="0" borderId="9" xfId="28" applyFont="1" applyBorder="1" applyAlignment="1">
      <alignment horizontal="left" vertical="top" wrapText="1" indent="1"/>
    </xf>
    <xf numFmtId="168" fontId="6" fillId="0" borderId="10" xfId="28" applyNumberFormat="1" applyFont="1" applyBorder="1" applyAlignment="1">
      <alignment horizontal="left" vertical="top" indent="1"/>
    </xf>
    <xf numFmtId="168" fontId="8" fillId="0" borderId="10" xfId="28" applyNumberFormat="1" applyFont="1" applyBorder="1" applyAlignment="1">
      <alignment horizontal="left" vertical="top" indent="1"/>
    </xf>
    <xf numFmtId="0" fontId="8" fillId="0" borderId="10" xfId="28" applyFont="1" applyBorder="1" applyAlignment="1">
      <alignment horizontal="left" vertical="top" indent="1"/>
    </xf>
    <xf numFmtId="0" fontId="6" fillId="0" borderId="5" xfId="28" quotePrefix="1" applyFont="1" applyBorder="1" applyAlignment="1">
      <alignment horizontal="left" vertical="top" indent="1"/>
    </xf>
    <xf numFmtId="0" fontId="8" fillId="2" borderId="5" xfId="28" applyFont="1" applyFill="1" applyBorder="1" applyAlignment="1">
      <alignment horizontal="left" vertical="top" indent="1"/>
    </xf>
    <xf numFmtId="0" fontId="8" fillId="2" borderId="6" xfId="28" applyFont="1" applyFill="1" applyBorder="1" applyAlignment="1">
      <alignment horizontal="left" vertical="top" indent="1"/>
    </xf>
    <xf numFmtId="0" fontId="76" fillId="0" borderId="8" xfId="8" applyFont="1" applyBorder="1" applyAlignment="1">
      <alignment vertical="center" wrapText="1"/>
    </xf>
    <xf numFmtId="0" fontId="71" fillId="0" borderId="0" xfId="0" applyFont="1"/>
    <xf numFmtId="0" fontId="4" fillId="2" borderId="2" xfId="6" applyFont="1" applyFill="1" applyBorder="1" applyAlignment="1">
      <alignment horizontal="right" vertical="top" indent="1"/>
    </xf>
    <xf numFmtId="0" fontId="6" fillId="2" borderId="2" xfId="6" applyFont="1" applyFill="1" applyBorder="1" applyAlignment="1">
      <alignment horizontal="left" vertical="top" indent="1"/>
    </xf>
    <xf numFmtId="168" fontId="6" fillId="0" borderId="5" xfId="6" applyNumberFormat="1" applyFont="1" applyBorder="1" applyAlignment="1">
      <alignment horizontal="left" vertical="top" wrapText="1" indent="1"/>
    </xf>
    <xf numFmtId="0" fontId="39" fillId="0" borderId="5" xfId="6" applyFont="1" applyBorder="1" applyAlignment="1">
      <alignment horizontal="right" vertical="top" indent="1"/>
    </xf>
    <xf numFmtId="0" fontId="5" fillId="0" borderId="6" xfId="6" applyFont="1" applyBorder="1" applyAlignment="1">
      <alignment horizontal="right" vertical="top" indent="1"/>
    </xf>
    <xf numFmtId="168" fontId="6" fillId="0" borderId="2" xfId="6" applyNumberFormat="1" applyFont="1" applyBorder="1" applyAlignment="1">
      <alignment horizontal="left" vertical="top" indent="1"/>
    </xf>
    <xf numFmtId="0" fontId="61" fillId="0" borderId="3" xfId="6" applyFont="1" applyBorder="1" applyAlignment="1">
      <alignment horizontal="center" vertical="center"/>
    </xf>
    <xf numFmtId="0" fontId="30" fillId="0" borderId="2" xfId="6" applyFont="1" applyBorder="1" applyAlignment="1">
      <alignment horizontal="right" vertical="top" indent="1"/>
    </xf>
    <xf numFmtId="0" fontId="30" fillId="0" borderId="5" xfId="6" applyFont="1" applyBorder="1" applyAlignment="1">
      <alignment horizontal="right" vertical="top" indent="1"/>
    </xf>
    <xf numFmtId="171" fontId="28" fillId="0" borderId="5" xfId="6" applyNumberFormat="1" applyFont="1" applyBorder="1" applyAlignment="1">
      <alignment horizontal="right" vertical="top" indent="1"/>
    </xf>
    <xf numFmtId="0" fontId="28" fillId="0" borderId="5" xfId="6" applyFont="1" applyBorder="1" applyAlignment="1">
      <alignment horizontal="right" vertical="top" indent="1"/>
    </xf>
    <xf numFmtId="171" fontId="32" fillId="0" borderId="5" xfId="6" applyNumberFormat="1" applyFont="1" applyBorder="1" applyAlignment="1">
      <alignment horizontal="right" vertical="top" indent="1"/>
    </xf>
    <xf numFmtId="0" fontId="32" fillId="0" borderId="5" xfId="6" applyFont="1" applyBorder="1" applyAlignment="1">
      <alignment horizontal="right" vertical="top" indent="1"/>
    </xf>
    <xf numFmtId="0" fontId="25" fillId="0" borderId="6" xfId="6" applyBorder="1" applyAlignment="1">
      <alignment horizontal="right" vertical="top" indent="1"/>
    </xf>
    <xf numFmtId="0" fontId="39" fillId="0" borderId="6" xfId="6" applyFont="1" applyBorder="1" applyAlignment="1">
      <alignment horizontal="left" vertical="top" indent="1"/>
    </xf>
    <xf numFmtId="0" fontId="68" fillId="0" borderId="11" xfId="6" applyFont="1" applyBorder="1" applyAlignment="1">
      <alignment horizontal="right" vertical="top" indent="1"/>
    </xf>
    <xf numFmtId="0" fontId="68" fillId="0" borderId="10" xfId="6" applyFont="1" applyBorder="1" applyAlignment="1">
      <alignment horizontal="left" vertical="top" indent="1"/>
    </xf>
    <xf numFmtId="0" fontId="42" fillId="0" borderId="3" xfId="6" applyFont="1" applyBorder="1" applyAlignment="1">
      <alignment horizontal="center" vertical="top"/>
    </xf>
    <xf numFmtId="0" fontId="87" fillId="0" borderId="0" xfId="23" applyFont="1"/>
    <xf numFmtId="0" fontId="8" fillId="0" borderId="5" xfId="6" applyFont="1" applyBorder="1" applyAlignment="1">
      <alignment horizontal="left" vertical="top" wrapText="1" indent="1"/>
    </xf>
    <xf numFmtId="0" fontId="6" fillId="0" borderId="5" xfId="6" applyFont="1" applyBorder="1" applyAlignment="1">
      <alignment horizontal="left" vertical="top" wrapText="1" indent="1"/>
    </xf>
    <xf numFmtId="0" fontId="5" fillId="0" borderId="9" xfId="6" applyFont="1" applyBorder="1" applyAlignment="1">
      <alignment horizontal="center" vertical="center"/>
    </xf>
    <xf numFmtId="0" fontId="6" fillId="0" borderId="7" xfId="6" applyFont="1" applyBorder="1" applyAlignment="1">
      <alignment vertical="center" wrapText="1"/>
    </xf>
    <xf numFmtId="0" fontId="68" fillId="0" borderId="10" xfId="6" applyFont="1" applyBorder="1" applyAlignment="1">
      <alignment horizontal="center" vertical="center"/>
    </xf>
    <xf numFmtId="0" fontId="10" fillId="0" borderId="2" xfId="19" applyFont="1" applyBorder="1" applyAlignment="1">
      <alignment horizontal="center" vertical="top" wrapText="1"/>
    </xf>
    <xf numFmtId="0" fontId="6" fillId="0" borderId="11" xfId="6" applyFont="1" applyBorder="1" applyAlignment="1">
      <alignment vertical="center" wrapText="1"/>
    </xf>
    <xf numFmtId="0" fontId="4" fillId="4" borderId="13" xfId="6" applyFont="1" applyFill="1" applyBorder="1" applyAlignment="1">
      <alignment horizontal="center" vertical="center" wrapText="1"/>
    </xf>
    <xf numFmtId="49" fontId="8" fillId="4" borderId="6" xfId="6" applyNumberFormat="1" applyFont="1" applyFill="1" applyBorder="1" applyAlignment="1">
      <alignment horizontal="center" vertical="top" wrapText="1"/>
    </xf>
    <xf numFmtId="0" fontId="5" fillId="4" borderId="6" xfId="6" applyFont="1" applyFill="1" applyBorder="1" applyAlignment="1">
      <alignment horizontal="center" vertical="center"/>
    </xf>
    <xf numFmtId="0" fontId="6" fillId="0" borderId="12" xfId="6" applyFont="1" applyBorder="1" applyAlignment="1">
      <alignment vertical="center" wrapText="1"/>
    </xf>
    <xf numFmtId="0" fontId="4" fillId="2" borderId="5" xfId="6" applyFont="1" applyFill="1" applyBorder="1" applyAlignment="1">
      <alignment horizontal="right" vertical="center" indent="1"/>
    </xf>
    <xf numFmtId="0" fontId="6" fillId="2" borderId="5" xfId="6" applyFont="1" applyFill="1" applyBorder="1" applyAlignment="1">
      <alignment horizontal="left" vertical="center" indent="1"/>
    </xf>
    <xf numFmtId="0" fontId="7" fillId="2" borderId="5" xfId="6" applyFont="1" applyFill="1" applyBorder="1" applyAlignment="1">
      <alignment horizontal="right" vertical="center" indent="1"/>
    </xf>
    <xf numFmtId="0" fontId="8" fillId="2" borderId="5" xfId="6" applyFont="1" applyFill="1" applyBorder="1" applyAlignment="1">
      <alignment horizontal="left" vertical="center" indent="1"/>
    </xf>
    <xf numFmtId="0" fontId="39" fillId="0" borderId="12" xfId="6" applyFont="1" applyBorder="1" applyAlignment="1">
      <alignment vertical="center"/>
    </xf>
    <xf numFmtId="0" fontId="39" fillId="0" borderId="13" xfId="6" applyFont="1" applyBorder="1" applyAlignment="1">
      <alignment vertical="center"/>
    </xf>
    <xf numFmtId="0" fontId="68" fillId="0" borderId="2" xfId="25" applyFont="1" applyBorder="1" applyAlignment="1">
      <alignment horizontal="center" vertical="center" wrapText="1"/>
    </xf>
    <xf numFmtId="0" fontId="6" fillId="0" borderId="3" xfId="25" quotePrefix="1" applyFont="1" applyBorder="1" applyAlignment="1">
      <alignment horizontal="left" vertical="center" readingOrder="1"/>
    </xf>
    <xf numFmtId="49" fontId="4" fillId="0" borderId="3" xfId="25" applyNumberFormat="1" applyFont="1" applyBorder="1" applyAlignment="1">
      <alignment horizontal="right" vertical="center" readingOrder="2"/>
    </xf>
    <xf numFmtId="0" fontId="68" fillId="0" borderId="3" xfId="25" quotePrefix="1" applyFont="1" applyBorder="1" applyAlignment="1">
      <alignment horizontal="left" vertical="center"/>
    </xf>
    <xf numFmtId="0" fontId="4" fillId="0" borderId="2" xfId="25" applyFont="1" applyBorder="1" applyAlignment="1">
      <alignment horizontal="center" vertical="center" readingOrder="2"/>
    </xf>
    <xf numFmtId="0" fontId="7" fillId="0" borderId="2" xfId="25" applyFont="1" applyBorder="1" applyAlignment="1">
      <alignment horizontal="center" vertical="top" wrapText="1" readingOrder="2"/>
    </xf>
    <xf numFmtId="168" fontId="4" fillId="0" borderId="2" xfId="25" applyNumberFormat="1" applyFont="1" applyBorder="1" applyAlignment="1">
      <alignment horizontal="center" vertical="top" wrapText="1"/>
    </xf>
    <xf numFmtId="168" fontId="7" fillId="0" borderId="2" xfId="25" applyNumberFormat="1" applyFont="1" applyBorder="1" applyAlignment="1">
      <alignment horizontal="center" vertical="top" wrapText="1"/>
    </xf>
    <xf numFmtId="3" fontId="69" fillId="0" borderId="7" xfId="25" applyNumberFormat="1" applyFont="1" applyBorder="1" applyAlignment="1">
      <alignment horizontal="right" vertical="center"/>
    </xf>
    <xf numFmtId="0" fontId="62" fillId="0" borderId="8" xfId="25" applyFont="1" applyBorder="1" applyAlignment="1">
      <alignment horizontal="center" vertical="top" wrapText="1" readingOrder="2"/>
    </xf>
    <xf numFmtId="0" fontId="62" fillId="0" borderId="8" xfId="25" quotePrefix="1" applyFont="1" applyBorder="1" applyAlignment="1">
      <alignment horizontal="center" vertical="top" wrapText="1" readingOrder="2"/>
    </xf>
    <xf numFmtId="168" fontId="62" fillId="0" borderId="8" xfId="25" applyNumberFormat="1" applyFont="1" applyBorder="1" applyAlignment="1">
      <alignment horizontal="center" vertical="top" wrapText="1"/>
    </xf>
    <xf numFmtId="0" fontId="69" fillId="0" borderId="9" xfId="25" applyFont="1" applyBorder="1" applyAlignment="1">
      <alignment horizontal="center" vertical="center"/>
    </xf>
    <xf numFmtId="0" fontId="4" fillId="0" borderId="11" xfId="25" applyFont="1" applyBorder="1" applyAlignment="1">
      <alignment horizontal="right" indent="1"/>
    </xf>
    <xf numFmtId="3" fontId="9" fillId="0" borderId="0" xfId="27" applyNumberFormat="1" applyFont="1" applyBorder="1" applyAlignment="1">
      <alignment horizontal="right" vertical="center"/>
    </xf>
    <xf numFmtId="171" fontId="4" fillId="0" borderId="11" xfId="25" applyNumberFormat="1" applyFont="1" applyBorder="1" applyAlignment="1">
      <alignment horizontal="right" vertical="center" indent="1"/>
    </xf>
    <xf numFmtId="171" fontId="7" fillId="0" borderId="11" xfId="25" applyNumberFormat="1" applyFont="1" applyBorder="1" applyAlignment="1">
      <alignment horizontal="right" vertical="center" indent="1"/>
    </xf>
    <xf numFmtId="3" fontId="10" fillId="0" borderId="0" xfId="27" applyNumberFormat="1" applyFont="1" applyBorder="1" applyAlignment="1">
      <alignment horizontal="right" vertical="center"/>
    </xf>
    <xf numFmtId="0" fontId="7" fillId="0" borderId="11" xfId="25" applyFont="1" applyBorder="1" applyAlignment="1">
      <alignment horizontal="right" vertical="center" indent="1"/>
    </xf>
    <xf numFmtId="0" fontId="4" fillId="0" borderId="11" xfId="25" applyFont="1" applyBorder="1" applyAlignment="1">
      <alignment horizontal="right" vertical="center" indent="1"/>
    </xf>
    <xf numFmtId="0" fontId="7" fillId="2" borderId="11" xfId="25" applyFont="1" applyFill="1" applyBorder="1" applyAlignment="1">
      <alignment horizontal="right" vertical="center" indent="1"/>
    </xf>
    <xf numFmtId="0" fontId="7" fillId="2" borderId="12" xfId="25" applyFont="1" applyFill="1" applyBorder="1" applyAlignment="1">
      <alignment horizontal="right" vertical="center" indent="1"/>
    </xf>
    <xf numFmtId="3" fontId="10" fillId="0" borderId="1" xfId="27" applyNumberFormat="1" applyFont="1" applyBorder="1" applyAlignment="1">
      <alignment horizontal="right" vertical="center"/>
    </xf>
    <xf numFmtId="3" fontId="9" fillId="0" borderId="11" xfId="27" applyNumberFormat="1" applyFont="1" applyBorder="1" applyAlignment="1">
      <alignment horizontal="right" vertical="center"/>
    </xf>
    <xf numFmtId="3" fontId="9" fillId="0" borderId="10" xfId="27" applyNumberFormat="1" applyFont="1" applyBorder="1" applyAlignment="1">
      <alignment horizontal="right" vertical="center"/>
    </xf>
    <xf numFmtId="3" fontId="10" fillId="0" borderId="11" xfId="27" applyNumberFormat="1" applyFont="1" applyBorder="1" applyAlignment="1">
      <alignment horizontal="right" vertical="center"/>
    </xf>
    <xf numFmtId="3" fontId="10" fillId="0" borderId="12" xfId="27" applyNumberFormat="1" applyFont="1" applyBorder="1" applyAlignment="1">
      <alignment horizontal="right" vertical="center"/>
    </xf>
    <xf numFmtId="0" fontId="34" fillId="0" borderId="0" xfId="25" applyFont="1" applyBorder="1" applyAlignment="1">
      <alignment vertical="center"/>
    </xf>
    <xf numFmtId="3" fontId="9" fillId="0" borderId="13" xfId="27" applyNumberFormat="1" applyFont="1" applyBorder="1" applyAlignment="1">
      <alignment horizontal="right" vertical="center"/>
    </xf>
    <xf numFmtId="49" fontId="39" fillId="0" borderId="0" xfId="28" applyNumberFormat="1" applyFont="1" applyAlignment="1">
      <alignment horizontal="center" vertical="center" readingOrder="2"/>
    </xf>
    <xf numFmtId="168" fontId="39" fillId="0" borderId="0" xfId="24" applyNumberFormat="1" applyFont="1" applyAlignment="1">
      <alignment vertical="center"/>
    </xf>
    <xf numFmtId="0" fontId="76" fillId="0" borderId="0" xfId="6" applyFont="1" applyAlignment="1">
      <alignment vertical="center"/>
    </xf>
    <xf numFmtId="0" fontId="76" fillId="0" borderId="0" xfId="6" applyFont="1" applyAlignment="1">
      <alignment horizontal="center" vertical="center"/>
    </xf>
    <xf numFmtId="0" fontId="76" fillId="0" borderId="0" xfId="28" applyFont="1" applyAlignment="1">
      <alignment vertical="center"/>
    </xf>
    <xf numFmtId="168" fontId="76" fillId="0" borderId="0" xfId="24" applyNumberFormat="1" applyFont="1" applyAlignment="1">
      <alignment vertical="center"/>
    </xf>
    <xf numFmtId="0" fontId="39" fillId="0" borderId="0" xfId="28" applyFont="1" applyAlignment="1">
      <alignment horizontal="right" vertical="center" readingOrder="2"/>
    </xf>
    <xf numFmtId="0" fontId="8" fillId="2" borderId="6" xfId="6" applyFont="1" applyFill="1" applyBorder="1" applyAlignment="1">
      <alignment horizontal="left" vertical="center" indent="1"/>
    </xf>
    <xf numFmtId="168" fontId="6" fillId="0" borderId="6" xfId="25" applyNumberFormat="1" applyFont="1" applyBorder="1" applyAlignment="1">
      <alignment horizontal="center" vertical="top" wrapText="1"/>
    </xf>
    <xf numFmtId="0" fontId="8" fillId="0" borderId="6" xfId="25" quotePrefix="1" applyFont="1" applyBorder="1" applyAlignment="1">
      <alignment horizontal="center" vertical="top" wrapText="1" readingOrder="2"/>
    </xf>
    <xf numFmtId="0" fontId="8" fillId="0" borderId="6" xfId="25" applyFont="1" applyBorder="1" applyAlignment="1">
      <alignment horizontal="center" vertical="top" wrapText="1"/>
    </xf>
    <xf numFmtId="168" fontId="8" fillId="0" borderId="6" xfId="25" applyNumberFormat="1" applyFont="1" applyBorder="1" applyAlignment="1">
      <alignment horizontal="center" vertical="top" wrapText="1"/>
    </xf>
    <xf numFmtId="0" fontId="6" fillId="0" borderId="6" xfId="25" applyFont="1" applyBorder="1" applyAlignment="1">
      <alignment horizontal="center" vertical="top" wrapText="1"/>
    </xf>
    <xf numFmtId="0" fontId="5" fillId="0" borderId="6" xfId="25" applyFont="1" applyBorder="1" applyAlignment="1">
      <alignment horizontal="center" vertical="center"/>
    </xf>
    <xf numFmtId="0" fontId="76" fillId="0" borderId="0" xfId="8" applyFont="1" applyBorder="1" applyAlignment="1">
      <alignment vertical="center"/>
    </xf>
    <xf numFmtId="0" fontId="6" fillId="0" borderId="3" xfId="6" applyFont="1" applyBorder="1" applyAlignment="1">
      <alignment vertical="top"/>
    </xf>
    <xf numFmtId="0" fontId="56" fillId="0" borderId="3" xfId="23" applyBorder="1"/>
    <xf numFmtId="0" fontId="62" fillId="0" borderId="6" xfId="6" applyFont="1" applyBorder="1" applyAlignment="1">
      <alignment horizontal="center" vertical="top" wrapText="1"/>
    </xf>
    <xf numFmtId="0" fontId="4" fillId="0" borderId="14" xfId="6" applyFont="1" applyBorder="1" applyAlignment="1">
      <alignment horizontal="right" vertical="center" indent="1" readingOrder="1"/>
    </xf>
    <xf numFmtId="0" fontId="4" fillId="0" borderId="14" xfId="6" applyFont="1" applyBorder="1" applyAlignment="1">
      <alignment horizontal="right" vertical="center" indent="1"/>
    </xf>
    <xf numFmtId="168" fontId="4" fillId="0" borderId="3" xfId="6" applyNumberFormat="1" applyFont="1" applyBorder="1" applyAlignment="1">
      <alignment horizontal="right" vertical="center" indent="1"/>
    </xf>
    <xf numFmtId="0" fontId="4" fillId="0" borderId="14" xfId="6" applyFont="1" applyBorder="1" applyAlignment="1">
      <alignment horizontal="right" vertical="top" indent="1"/>
    </xf>
    <xf numFmtId="171" fontId="7" fillId="0" borderId="6" xfId="10" applyNumberFormat="1" applyFont="1" applyBorder="1" applyAlignment="1">
      <alignment horizontal="right" indent="1" readingOrder="2"/>
    </xf>
    <xf numFmtId="168" fontId="8" fillId="0" borderId="13" xfId="6" applyNumberFormat="1" applyFont="1" applyBorder="1" applyAlignment="1">
      <alignment horizontal="left" vertical="top" indent="1"/>
    </xf>
    <xf numFmtId="0" fontId="7" fillId="2" borderId="6" xfId="6" applyFont="1" applyFill="1" applyBorder="1" applyAlignment="1">
      <alignment horizontal="right" vertical="center" indent="1"/>
    </xf>
    <xf numFmtId="0" fontId="51" fillId="0" borderId="0" xfId="6" applyFont="1" applyBorder="1" applyAlignment="1">
      <alignment vertical="center"/>
    </xf>
    <xf numFmtId="0" fontId="51" fillId="0" borderId="0" xfId="6" applyFont="1" applyAlignment="1">
      <alignment vertical="center"/>
    </xf>
    <xf numFmtId="0" fontId="4" fillId="0" borderId="2" xfId="6" applyFont="1" applyBorder="1" applyAlignment="1">
      <alignment horizontal="center" vertical="center"/>
    </xf>
    <xf numFmtId="0" fontId="6" fillId="0" borderId="2" xfId="6" applyFont="1" applyBorder="1" applyAlignment="1">
      <alignment horizontal="center" vertical="center"/>
    </xf>
    <xf numFmtId="0" fontId="6" fillId="0" borderId="5" xfId="6" applyFont="1" applyBorder="1" applyAlignment="1">
      <alignment horizontal="center" vertical="center"/>
    </xf>
    <xf numFmtId="0" fontId="6" fillId="0" borderId="6" xfId="6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6" fillId="0" borderId="3" xfId="6" applyFont="1" applyBorder="1" applyAlignment="1">
      <alignment horizontal="left" vertical="top" wrapText="1"/>
    </xf>
    <xf numFmtId="0" fontId="6" fillId="0" borderId="5" xfId="25" applyFont="1" applyBorder="1" applyAlignment="1">
      <alignment horizontal="center" vertical="center"/>
    </xf>
    <xf numFmtId="0" fontId="18" fillId="0" borderId="2" xfId="23" applyFont="1" applyBorder="1" applyAlignment="1">
      <alignment horizontal="center" vertical="center" wrapText="1" readingOrder="2"/>
    </xf>
    <xf numFmtId="0" fontId="4" fillId="0" borderId="7" xfId="6" applyFont="1" applyBorder="1" applyAlignment="1">
      <alignment horizontal="center" vertical="center"/>
    </xf>
    <xf numFmtId="0" fontId="4" fillId="0" borderId="14" xfId="6" applyFont="1" applyBorder="1" applyAlignment="1">
      <alignment horizontal="right" vertical="center" indent="1"/>
    </xf>
    <xf numFmtId="0" fontId="6" fillId="0" borderId="3" xfId="6" applyFont="1" applyBorder="1" applyAlignment="1">
      <alignment horizontal="left" vertical="center" indent="1"/>
    </xf>
    <xf numFmtId="0" fontId="6" fillId="0" borderId="4" xfId="6" applyFont="1" applyBorder="1" applyAlignment="1">
      <alignment horizontal="left" vertical="center"/>
    </xf>
    <xf numFmtId="3" fontId="6" fillId="0" borderId="8" xfId="6" applyNumberFormat="1" applyFont="1" applyBorder="1" applyAlignment="1">
      <alignment horizontal="right" vertical="top" indent="1"/>
    </xf>
    <xf numFmtId="171" fontId="46" fillId="0" borderId="5" xfId="6" applyNumberFormat="1" applyFont="1" applyBorder="1" applyAlignment="1">
      <alignment horizontal="right" indent="1" readingOrder="2"/>
    </xf>
    <xf numFmtId="171" fontId="32" fillId="0" borderId="5" xfId="6" applyNumberFormat="1" applyFont="1" applyBorder="1" applyAlignment="1">
      <alignment horizontal="right" indent="1" readingOrder="2"/>
    </xf>
    <xf numFmtId="171" fontId="55" fillId="0" borderId="5" xfId="6" applyNumberFormat="1" applyFont="1" applyBorder="1" applyAlignment="1">
      <alignment horizontal="right" indent="1" readingOrder="2"/>
    </xf>
    <xf numFmtId="0" fontId="32" fillId="0" borderId="5" xfId="6" applyFont="1" applyBorder="1" applyAlignment="1">
      <alignment horizontal="right" indent="1" readingOrder="2"/>
    </xf>
    <xf numFmtId="0" fontId="47" fillId="0" borderId="5" xfId="6" applyFont="1" applyBorder="1" applyAlignment="1">
      <alignment horizontal="right" indent="1" readingOrder="2"/>
    </xf>
    <xf numFmtId="0" fontId="28" fillId="0" borderId="5" xfId="6" applyFont="1" applyBorder="1" applyAlignment="1">
      <alignment horizontal="right" indent="1" readingOrder="2"/>
    </xf>
    <xf numFmtId="0" fontId="32" fillId="2" borderId="5" xfId="6" applyFont="1" applyFill="1" applyBorder="1" applyAlignment="1">
      <alignment horizontal="right" indent="1" readingOrder="2"/>
    </xf>
    <xf numFmtId="0" fontId="32" fillId="2" borderId="6" xfId="6" applyFont="1" applyFill="1" applyBorder="1" applyAlignment="1">
      <alignment horizontal="right" indent="1" readingOrder="2"/>
    </xf>
    <xf numFmtId="49" fontId="7" fillId="0" borderId="14" xfId="6" applyNumberFormat="1" applyFont="1" applyBorder="1" applyAlignment="1">
      <alignment horizontal="right" vertical="center" indent="1"/>
    </xf>
    <xf numFmtId="0" fontId="8" fillId="0" borderId="4" xfId="6" applyFont="1" applyBorder="1" applyAlignment="1">
      <alignment horizontal="left" vertical="center" indent="1"/>
    </xf>
    <xf numFmtId="49" fontId="8" fillId="0" borderId="4" xfId="6" applyNumberFormat="1" applyFont="1" applyBorder="1" applyAlignment="1">
      <alignment horizontal="left" vertical="center" indent="1"/>
    </xf>
    <xf numFmtId="0" fontId="8" fillId="0" borderId="6" xfId="6" applyFont="1" applyBorder="1" applyAlignment="1">
      <alignment horizontal="center" vertical="center"/>
    </xf>
    <xf numFmtId="0" fontId="7" fillId="0" borderId="2" xfId="6" applyFont="1" applyBorder="1" applyAlignment="1">
      <alignment horizontal="center" vertical="center"/>
    </xf>
    <xf numFmtId="0" fontId="8" fillId="0" borderId="2" xfId="6" applyFont="1" applyBorder="1" applyAlignment="1">
      <alignment horizontal="center" vertical="center"/>
    </xf>
    <xf numFmtId="0" fontId="8" fillId="2" borderId="6" xfId="6" applyFont="1" applyFill="1" applyBorder="1" applyAlignment="1">
      <alignment horizontal="center" vertical="center"/>
    </xf>
    <xf numFmtId="168" fontId="31" fillId="2" borderId="4" xfId="6" applyNumberFormat="1" applyFont="1" applyFill="1" applyBorder="1" applyAlignment="1">
      <alignment horizontal="left" vertical="center" indent="1"/>
    </xf>
    <xf numFmtId="0" fontId="4" fillId="0" borderId="2" xfId="8" applyFont="1" applyBorder="1" applyAlignment="1">
      <alignment horizontal="center" vertical="center" wrapText="1"/>
    </xf>
    <xf numFmtId="0" fontId="4" fillId="0" borderId="14" xfId="8" applyFont="1" applyBorder="1" applyAlignment="1">
      <alignment horizontal="right" vertical="center" indent="1"/>
    </xf>
    <xf numFmtId="0" fontId="6" fillId="0" borderId="4" xfId="8" applyFont="1" applyBorder="1" applyAlignment="1">
      <alignment horizontal="left" vertical="center" indent="1"/>
    </xf>
    <xf numFmtId="49" fontId="6" fillId="0" borderId="4" xfId="6" applyNumberFormat="1" applyFont="1" applyBorder="1" applyAlignment="1">
      <alignment horizontal="left" vertical="center" indent="1"/>
    </xf>
    <xf numFmtId="49" fontId="7" fillId="0" borderId="2" xfId="6" applyNumberFormat="1" applyFont="1" applyBorder="1" applyAlignment="1">
      <alignment horizontal="center" vertical="center" readingOrder="2"/>
    </xf>
    <xf numFmtId="49" fontId="8" fillId="0" borderId="6" xfId="6" applyNumberFormat="1" applyFont="1" applyBorder="1" applyAlignment="1">
      <alignment horizontal="center" vertical="center" readingOrder="2"/>
    </xf>
    <xf numFmtId="49" fontId="4" fillId="0" borderId="2" xfId="6" applyNumberFormat="1" applyFont="1" applyBorder="1" applyAlignment="1">
      <alignment horizontal="center" vertical="center" readingOrder="2"/>
    </xf>
    <xf numFmtId="49" fontId="6" fillId="0" borderId="6" xfId="6" applyNumberFormat="1" applyFont="1" applyBorder="1" applyAlignment="1">
      <alignment horizontal="center" vertical="center" readingOrder="2"/>
    </xf>
    <xf numFmtId="49" fontId="4" fillId="0" borderId="14" xfId="6" applyNumberFormat="1" applyFont="1" applyBorder="1" applyAlignment="1">
      <alignment horizontal="right" vertical="center" indent="1" readingOrder="2"/>
    </xf>
    <xf numFmtId="0" fontId="55" fillId="0" borderId="2" xfId="6" applyFont="1" applyBorder="1" applyAlignment="1">
      <alignment horizontal="center" vertical="center"/>
    </xf>
    <xf numFmtId="0" fontId="55" fillId="2" borderId="2" xfId="6" applyFont="1" applyFill="1" applyBorder="1" applyAlignment="1">
      <alignment horizontal="center" vertical="center"/>
    </xf>
    <xf numFmtId="0" fontId="46" fillId="0" borderId="2" xfId="6" applyFont="1" applyBorder="1" applyAlignment="1">
      <alignment horizontal="center" vertical="center"/>
    </xf>
    <xf numFmtId="0" fontId="33" fillId="2" borderId="6" xfId="6" applyFont="1" applyFill="1" applyBorder="1" applyAlignment="1">
      <alignment horizontal="center" vertical="center"/>
    </xf>
    <xf numFmtId="0" fontId="33" fillId="0" borderId="6" xfId="6" applyFont="1" applyBorder="1" applyAlignment="1">
      <alignment horizontal="center" vertical="center"/>
    </xf>
    <xf numFmtId="0" fontId="31" fillId="0" borderId="6" xfId="6" applyFont="1" applyBorder="1" applyAlignment="1">
      <alignment horizontal="center" vertical="center"/>
    </xf>
    <xf numFmtId="49" fontId="7" fillId="0" borderId="2" xfId="10" applyNumberFormat="1" applyFont="1" applyBorder="1" applyAlignment="1">
      <alignment horizontal="center" vertical="center" readingOrder="2"/>
    </xf>
    <xf numFmtId="49" fontId="8" fillId="0" borderId="6" xfId="10" applyNumberFormat="1" applyFont="1" applyBorder="1" applyAlignment="1">
      <alignment horizontal="center" vertical="center" readingOrder="2"/>
    </xf>
    <xf numFmtId="168" fontId="4" fillId="0" borderId="14" xfId="2" applyNumberFormat="1" applyFont="1" applyBorder="1" applyAlignment="1">
      <alignment horizontal="right" vertical="center" indent="1"/>
    </xf>
    <xf numFmtId="168" fontId="6" fillId="0" borderId="7" xfId="2" applyNumberFormat="1" applyFont="1" applyBorder="1" applyAlignment="1">
      <alignment horizontal="left" vertical="center" indent="1"/>
    </xf>
    <xf numFmtId="168" fontId="7" fillId="0" borderId="2" xfId="2" applyNumberFormat="1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68" fontId="8" fillId="0" borderId="6" xfId="2" applyNumberFormat="1" applyFont="1" applyBorder="1" applyAlignment="1">
      <alignment horizontal="center" vertical="center"/>
    </xf>
    <xf numFmtId="0" fontId="7" fillId="0" borderId="7" xfId="6" applyFont="1" applyBorder="1" applyAlignment="1">
      <alignment horizontal="center" vertical="center"/>
    </xf>
    <xf numFmtId="0" fontId="7" fillId="0" borderId="7" xfId="6" applyFont="1" applyBorder="1" applyAlignment="1">
      <alignment horizontal="center" vertical="center" readingOrder="2"/>
    </xf>
    <xf numFmtId="0" fontId="8" fillId="0" borderId="13" xfId="6" applyFont="1" applyBorder="1" applyAlignment="1">
      <alignment horizontal="center" vertical="center" wrapText="1"/>
    </xf>
    <xf numFmtId="0" fontId="8" fillId="0" borderId="6" xfId="6" quotePrefix="1" applyFont="1" applyBorder="1" applyAlignment="1">
      <alignment horizontal="center" vertical="center" wrapText="1" readingOrder="2"/>
    </xf>
    <xf numFmtId="0" fontId="8" fillId="0" borderId="6" xfId="6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 readingOrder="2"/>
    </xf>
    <xf numFmtId="0" fontId="4" fillId="0" borderId="2" xfId="6" applyFont="1" applyBorder="1" applyAlignment="1">
      <alignment horizontal="center" vertical="center" readingOrder="2"/>
    </xf>
    <xf numFmtId="168" fontId="38" fillId="0" borderId="5" xfId="0" applyNumberFormat="1" applyFont="1" applyBorder="1" applyAlignment="1">
      <alignment horizontal="center" vertical="center" wrapText="1"/>
    </xf>
    <xf numFmtId="168" fontId="81" fillId="0" borderId="6" xfId="0" applyNumberFormat="1" applyFont="1" applyBorder="1" applyAlignment="1">
      <alignment horizontal="center" vertical="center" wrapText="1"/>
    </xf>
    <xf numFmtId="168" fontId="82" fillId="0" borderId="13" xfId="0" applyNumberFormat="1" applyFont="1" applyBorder="1" applyAlignment="1">
      <alignment horizontal="center" vertical="center" wrapText="1"/>
    </xf>
    <xf numFmtId="0" fontId="4" fillId="0" borderId="7" xfId="6" applyFont="1" applyBorder="1" applyAlignment="1">
      <alignment horizontal="right" vertical="center" indent="1"/>
    </xf>
    <xf numFmtId="0" fontId="6" fillId="0" borderId="14" xfId="6" applyFont="1" applyBorder="1" applyAlignment="1">
      <alignment horizontal="left" vertical="center" indent="1"/>
    </xf>
    <xf numFmtId="0" fontId="7" fillId="0" borderId="2" xfId="6" applyFont="1" applyBorder="1" applyAlignment="1">
      <alignment horizontal="centerContinuous" vertical="center"/>
    </xf>
    <xf numFmtId="0" fontId="7" fillId="0" borderId="7" xfId="6" applyFont="1" applyBorder="1" applyAlignment="1">
      <alignment horizontal="centerContinuous" vertical="center"/>
    </xf>
    <xf numFmtId="0" fontId="7" fillId="0" borderId="9" xfId="6" applyFont="1" applyBorder="1" applyAlignment="1">
      <alignment horizontal="centerContinuous" vertical="center"/>
    </xf>
    <xf numFmtId="0" fontId="8" fillId="0" borderId="6" xfId="6" applyFont="1" applyBorder="1" applyAlignment="1">
      <alignment horizontal="centerContinuous" vertical="center"/>
    </xf>
    <xf numFmtId="0" fontId="8" fillId="0" borderId="12" xfId="6" applyFont="1" applyBorder="1" applyAlignment="1">
      <alignment horizontal="centerContinuous" vertical="center"/>
    </xf>
    <xf numFmtId="0" fontId="8" fillId="0" borderId="13" xfId="6" applyFont="1" applyBorder="1" applyAlignment="1">
      <alignment horizontal="centerContinuous" vertical="center"/>
    </xf>
    <xf numFmtId="0" fontId="8" fillId="0" borderId="13" xfId="6" quotePrefix="1" applyFont="1" applyBorder="1" applyAlignment="1">
      <alignment horizontal="centerContinuous" vertical="center"/>
    </xf>
    <xf numFmtId="0" fontId="4" fillId="0" borderId="9" xfId="6" applyFont="1" applyBorder="1" applyAlignment="1">
      <alignment horizontal="centerContinuous" vertical="center"/>
    </xf>
    <xf numFmtId="0" fontId="4" fillId="0" borderId="14" xfId="28" applyFont="1" applyBorder="1" applyAlignment="1">
      <alignment horizontal="left" vertical="center" wrapText="1" indent="1"/>
    </xf>
    <xf numFmtId="0" fontId="6" fillId="0" borderId="4" xfId="28" applyFont="1" applyBorder="1" applyAlignment="1">
      <alignment horizontal="left" vertical="center" indent="1"/>
    </xf>
    <xf numFmtId="0" fontId="8" fillId="0" borderId="2" xfId="28" applyFont="1" applyBorder="1" applyAlignment="1">
      <alignment horizontal="center" vertical="center" wrapText="1"/>
    </xf>
    <xf numFmtId="0" fontId="8" fillId="0" borderId="2" xfId="28" applyFont="1" applyBorder="1" applyAlignment="1">
      <alignment horizontal="center" vertical="center"/>
    </xf>
    <xf numFmtId="0" fontId="8" fillId="0" borderId="2" xfId="28" applyFont="1" applyBorder="1" applyAlignment="1">
      <alignment horizontal="center" vertical="center" readingOrder="2"/>
    </xf>
    <xf numFmtId="0" fontId="4" fillId="0" borderId="2" xfId="28" applyFont="1" applyBorder="1" applyAlignment="1">
      <alignment horizontal="center" vertical="center" readingOrder="2"/>
    </xf>
    <xf numFmtId="0" fontId="6" fillId="0" borderId="10" xfId="28" applyFont="1" applyBorder="1" applyAlignment="1">
      <alignment horizontal="center" vertical="center"/>
    </xf>
    <xf numFmtId="0" fontId="7" fillId="0" borderId="5" xfId="6" applyFont="1" applyBorder="1" applyAlignment="1">
      <alignment horizontal="center" vertical="center" wrapText="1"/>
    </xf>
    <xf numFmtId="49" fontId="7" fillId="0" borderId="7" xfId="6" applyNumberFormat="1" applyFont="1" applyBorder="1" applyAlignment="1">
      <alignment horizontal="center" vertical="center"/>
    </xf>
    <xf numFmtId="49" fontId="7" fillId="0" borderId="7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8" xfId="6" applyFont="1" applyBorder="1" applyAlignment="1">
      <alignment horizontal="center" vertical="center"/>
    </xf>
    <xf numFmtId="49" fontId="8" fillId="0" borderId="12" xfId="6" applyNumberFormat="1" applyFont="1" applyBorder="1" applyAlignment="1">
      <alignment horizontal="centerContinuous" vertical="center"/>
    </xf>
    <xf numFmtId="49" fontId="8" fillId="0" borderId="6" xfId="6" applyNumberFormat="1" applyFont="1" applyBorder="1" applyAlignment="1">
      <alignment horizontal="centerContinuous" vertical="center" wrapText="1"/>
    </xf>
    <xf numFmtId="0" fontId="8" fillId="0" borderId="1" xfId="6" applyFont="1" applyBorder="1" applyAlignment="1">
      <alignment horizontal="centerContinuous" vertical="center" wrapText="1"/>
    </xf>
    <xf numFmtId="0" fontId="18" fillId="0" borderId="2" xfId="23" applyFont="1" applyBorder="1" applyAlignment="1">
      <alignment horizontal="center" vertical="center" readingOrder="2"/>
    </xf>
    <xf numFmtId="0" fontId="19" fillId="0" borderId="5" xfId="23" applyFont="1" applyBorder="1" applyAlignment="1">
      <alignment horizontal="center" vertical="center" readingOrder="2"/>
    </xf>
    <xf numFmtId="0" fontId="20" fillId="0" borderId="5" xfId="23" applyFont="1" applyBorder="1" applyAlignment="1">
      <alignment horizontal="center" vertical="center" readingOrder="2"/>
    </xf>
    <xf numFmtId="0" fontId="21" fillId="0" borderId="6" xfId="23" applyFont="1" applyBorder="1" applyAlignment="1">
      <alignment horizontal="center" vertical="center" wrapText="1"/>
    </xf>
    <xf numFmtId="0" fontId="19" fillId="0" borderId="6" xfId="23" applyFont="1" applyBorder="1" applyAlignment="1">
      <alignment horizontal="center" vertical="center" readingOrder="2"/>
    </xf>
    <xf numFmtId="0" fontId="21" fillId="0" borderId="15" xfId="23" applyFont="1" applyBorder="1" applyAlignment="1">
      <alignment horizontal="center" vertical="center" wrapText="1" readingOrder="1"/>
    </xf>
    <xf numFmtId="0" fontId="21" fillId="0" borderId="15" xfId="23" applyFont="1" applyBorder="1" applyAlignment="1">
      <alignment horizontal="center" vertical="center" wrapText="1" readingOrder="2"/>
    </xf>
    <xf numFmtId="0" fontId="6" fillId="0" borderId="11" xfId="6" applyFont="1" applyBorder="1" applyAlignment="1">
      <alignment horizontal="center" vertical="center"/>
    </xf>
    <xf numFmtId="49" fontId="7" fillId="0" borderId="7" xfId="6" applyNumberFormat="1" applyFont="1" applyBorder="1" applyAlignment="1">
      <alignment horizontal="centerContinuous" vertical="center"/>
    </xf>
    <xf numFmtId="0" fontId="10" fillId="0" borderId="2" xfId="19" applyFont="1" applyBorder="1" applyAlignment="1">
      <alignment horizontal="center" vertical="center" wrapText="1"/>
    </xf>
    <xf numFmtId="0" fontId="8" fillId="4" borderId="6" xfId="6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right" vertical="center" indent="1"/>
    </xf>
    <xf numFmtId="0" fontId="6" fillId="0" borderId="4" xfId="1" applyFont="1" applyBorder="1" applyAlignment="1">
      <alignment horizontal="left" vertical="center" indent="1"/>
    </xf>
    <xf numFmtId="0" fontId="7" fillId="0" borderId="2" xfId="1" applyFont="1" applyBorder="1" applyAlignment="1">
      <alignment horizontal="center" vertical="center" wrapText="1" readingOrder="2"/>
    </xf>
    <xf numFmtId="0" fontId="7" fillId="0" borderId="2" xfId="1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/>
    </xf>
    <xf numFmtId="2" fontId="18" fillId="0" borderId="14" xfId="2" applyNumberFormat="1" applyFont="1" applyBorder="1" applyAlignment="1">
      <alignment vertical="center" readingOrder="2"/>
    </xf>
    <xf numFmtId="2" fontId="6" fillId="0" borderId="4" xfId="2" applyNumberFormat="1" applyFont="1" applyBorder="1" applyAlignment="1">
      <alignment horizontal="left" vertical="center" indent="1" readingOrder="2"/>
    </xf>
    <xf numFmtId="0" fontId="20" fillId="0" borderId="2" xfId="2" applyFont="1" applyBorder="1" applyAlignment="1">
      <alignment horizontal="center" vertical="center" wrapText="1" readingOrder="2"/>
    </xf>
    <xf numFmtId="0" fontId="21" fillId="0" borderId="6" xfId="2" applyFont="1" applyBorder="1" applyAlignment="1">
      <alignment horizontal="center" vertical="center" wrapText="1" readingOrder="1"/>
    </xf>
    <xf numFmtId="0" fontId="7" fillId="0" borderId="10" xfId="6" applyFont="1" applyBorder="1" applyAlignment="1">
      <alignment horizontal="center" vertical="center" wrapText="1"/>
    </xf>
    <xf numFmtId="49" fontId="8" fillId="0" borderId="5" xfId="6" applyNumberFormat="1" applyFont="1" applyBorder="1" applyAlignment="1">
      <alignment horizontal="right" vertical="top" indent="1"/>
    </xf>
    <xf numFmtId="49" fontId="8" fillId="0" borderId="5" xfId="6" quotePrefix="1" applyNumberFormat="1" applyFont="1" applyBorder="1" applyAlignment="1">
      <alignment horizontal="right" vertical="top" indent="1"/>
    </xf>
    <xf numFmtId="49" fontId="7" fillId="0" borderId="5" xfId="6" applyNumberFormat="1" applyFont="1" applyBorder="1" applyAlignment="1">
      <alignment horizontal="right" vertical="top" indent="1"/>
    </xf>
    <xf numFmtId="49" fontId="4" fillId="0" borderId="5" xfId="6" applyNumberFormat="1" applyFont="1" applyBorder="1" applyAlignment="1">
      <alignment horizontal="right" vertical="top" indent="1"/>
    </xf>
    <xf numFmtId="49" fontId="6" fillId="0" borderId="6" xfId="6" quotePrefix="1" applyNumberFormat="1" applyFont="1" applyBorder="1" applyAlignment="1">
      <alignment horizontal="right" vertical="top" indent="1"/>
    </xf>
    <xf numFmtId="49" fontId="8" fillId="0" borderId="5" xfId="6" applyNumberFormat="1" applyFont="1" applyBorder="1" applyAlignment="1">
      <alignment horizontal="left" vertical="top" indent="1"/>
    </xf>
    <xf numFmtId="0" fontId="6" fillId="0" borderId="6" xfId="6" applyFont="1" applyBorder="1" applyAlignment="1">
      <alignment horizontal="left" vertical="top" indent="1"/>
    </xf>
    <xf numFmtId="0" fontId="7" fillId="0" borderId="2" xfId="6" applyFont="1" applyBorder="1" applyAlignment="1">
      <alignment horizontal="center" vertical="top" wrapText="1" readingOrder="2"/>
    </xf>
    <xf numFmtId="3" fontId="90" fillId="0" borderId="7" xfId="30" applyNumberFormat="1" applyFont="1" applyBorder="1" applyAlignment="1">
      <alignment horizontal="center" wrapText="1"/>
    </xf>
    <xf numFmtId="3" fontId="90" fillId="0" borderId="8" xfId="30" applyNumberFormat="1" applyFont="1" applyBorder="1" applyAlignment="1">
      <alignment horizontal="center" wrapText="1"/>
    </xf>
    <xf numFmtId="3" fontId="37" fillId="0" borderId="8" xfId="6" applyNumberFormat="1" applyFont="1" applyBorder="1"/>
    <xf numFmtId="3" fontId="33" fillId="0" borderId="8" xfId="6" applyNumberFormat="1" applyFont="1" applyBorder="1" applyAlignment="1">
      <alignment horizontal="center" vertical="top" readingOrder="1"/>
    </xf>
    <xf numFmtId="3" fontId="90" fillId="0" borderId="9" xfId="30" applyNumberFormat="1" applyFont="1" applyBorder="1" applyAlignment="1">
      <alignment horizontal="center" wrapText="1"/>
    </xf>
    <xf numFmtId="3" fontId="45" fillId="0" borderId="0" xfId="30" applyNumberFormat="1" applyFont="1" applyBorder="1" applyAlignment="1">
      <alignment horizontal="right" vertical="top"/>
    </xf>
    <xf numFmtId="168" fontId="33" fillId="0" borderId="10" xfId="6" applyNumberFormat="1" applyFont="1" applyBorder="1" applyAlignment="1">
      <alignment horizontal="left" vertical="top" indent="1" readingOrder="2"/>
    </xf>
    <xf numFmtId="168" fontId="31" fillId="0" borderId="10" xfId="6" applyNumberFormat="1" applyFont="1" applyBorder="1" applyAlignment="1">
      <alignment horizontal="left" vertical="top" indent="1" readingOrder="2"/>
    </xf>
    <xf numFmtId="168" fontId="33" fillId="0" borderId="10" xfId="6" quotePrefix="1" applyNumberFormat="1" applyFont="1" applyBorder="1" applyAlignment="1">
      <alignment horizontal="left" vertical="top" indent="1" readingOrder="2"/>
    </xf>
    <xf numFmtId="168" fontId="31" fillId="0" borderId="13" xfId="6" quotePrefix="1" applyNumberFormat="1" applyFont="1" applyBorder="1" applyAlignment="1">
      <alignment horizontal="left" vertical="top" wrapText="1" indent="1"/>
    </xf>
    <xf numFmtId="3" fontId="91" fillId="0" borderId="11" xfId="30" applyNumberFormat="1" applyFont="1" applyBorder="1" applyAlignment="1">
      <alignment horizontal="right" vertical="center"/>
    </xf>
    <xf numFmtId="3" fontId="91" fillId="0" borderId="0" xfId="30" applyNumberFormat="1" applyFont="1" applyBorder="1" applyAlignment="1">
      <alignment horizontal="right" vertical="center"/>
    </xf>
    <xf numFmtId="3" fontId="82" fillId="0" borderId="0" xfId="6" applyNumberFormat="1" applyFont="1" applyBorder="1" applyAlignment="1">
      <alignment vertical="center"/>
    </xf>
    <xf numFmtId="3" fontId="82" fillId="0" borderId="23" xfId="6" applyNumberFormat="1" applyFont="1" applyBorder="1" applyAlignment="1">
      <alignment vertical="center"/>
    </xf>
    <xf numFmtId="3" fontId="91" fillId="0" borderId="11" xfId="30" applyNumberFormat="1" applyFont="1" applyBorder="1" applyAlignment="1">
      <alignment vertical="center"/>
    </xf>
    <xf numFmtId="3" fontId="91" fillId="0" borderId="0" xfId="30" applyNumberFormat="1" applyFont="1" applyBorder="1" applyAlignment="1">
      <alignment vertical="center"/>
    </xf>
    <xf numFmtId="3" fontId="91" fillId="0" borderId="17" xfId="30" applyNumberFormat="1" applyFont="1" applyBorder="1" applyAlignment="1">
      <alignment vertical="center"/>
    </xf>
    <xf numFmtId="3" fontId="92" fillId="0" borderId="11" xfId="30" applyNumberFormat="1" applyFont="1" applyBorder="1" applyAlignment="1">
      <alignment vertical="center"/>
    </xf>
    <xf numFmtId="3" fontId="92" fillId="0" borderId="0" xfId="30" applyNumberFormat="1" applyFont="1" applyBorder="1" applyAlignment="1">
      <alignment vertical="center"/>
    </xf>
    <xf numFmtId="3" fontId="92" fillId="0" borderId="17" xfId="30" applyNumberFormat="1" applyFont="1" applyBorder="1" applyAlignment="1">
      <alignment vertical="center"/>
    </xf>
    <xf numFmtId="3" fontId="92" fillId="0" borderId="22" xfId="31" applyNumberFormat="1" applyFont="1" applyBorder="1" applyAlignment="1">
      <alignment vertical="center"/>
    </xf>
    <xf numFmtId="3" fontId="92" fillId="0" borderId="23" xfId="31" applyNumberFormat="1" applyFont="1" applyBorder="1" applyAlignment="1">
      <alignment vertical="center"/>
    </xf>
    <xf numFmtId="3" fontId="92" fillId="0" borderId="24" xfId="31" applyNumberFormat="1" applyFont="1" applyBorder="1" applyAlignment="1">
      <alignment vertical="center"/>
    </xf>
    <xf numFmtId="3" fontId="45" fillId="0" borderId="10" xfId="30" applyNumberFormat="1" applyFont="1" applyBorder="1" applyAlignment="1">
      <alignment horizontal="right" vertical="top"/>
    </xf>
    <xf numFmtId="3" fontId="31" fillId="0" borderId="0" xfId="6" applyNumberFormat="1" applyFont="1" applyBorder="1" applyAlignment="1">
      <alignment horizontal="right" vertical="top"/>
    </xf>
    <xf numFmtId="3" fontId="31" fillId="0" borderId="1" xfId="6" applyNumberFormat="1" applyFont="1" applyBorder="1" applyAlignment="1">
      <alignment horizontal="right" vertical="top"/>
    </xf>
    <xf numFmtId="3" fontId="88" fillId="0" borderId="0" xfId="30" applyNumberFormat="1" applyFont="1" applyBorder="1" applyAlignment="1">
      <alignment horizontal="right" vertical="top"/>
    </xf>
    <xf numFmtId="3" fontId="88" fillId="0" borderId="10" xfId="30" applyNumberFormat="1" applyFont="1" applyBorder="1" applyAlignment="1">
      <alignment horizontal="right" vertical="top"/>
    </xf>
    <xf numFmtId="3" fontId="88" fillId="0" borderId="1" xfId="31" applyNumberFormat="1" applyFont="1" applyBorder="1" applyAlignment="1">
      <alignment horizontal="right" vertical="top"/>
    </xf>
    <xf numFmtId="3" fontId="88" fillId="0" borderId="13" xfId="31" applyNumberFormat="1" applyFont="1" applyBorder="1" applyAlignment="1">
      <alignment horizontal="right" vertical="top"/>
    </xf>
    <xf numFmtId="3" fontId="91" fillId="0" borderId="10" xfId="30" applyNumberFormat="1" applyFont="1" applyBorder="1" applyAlignment="1">
      <alignment horizontal="right" vertical="center"/>
    </xf>
    <xf numFmtId="3" fontId="93" fillId="0" borderId="0" xfId="6" applyNumberFormat="1" applyFont="1" applyBorder="1" applyAlignment="1">
      <alignment vertical="center"/>
    </xf>
    <xf numFmtId="3" fontId="93" fillId="0" borderId="1" xfId="6" applyNumberFormat="1" applyFont="1" applyBorder="1" applyAlignment="1">
      <alignment vertical="center"/>
    </xf>
    <xf numFmtId="3" fontId="92" fillId="0" borderId="11" xfId="30" applyNumberFormat="1" applyFont="1" applyBorder="1" applyAlignment="1">
      <alignment horizontal="right" vertical="center"/>
    </xf>
    <xf numFmtId="3" fontId="92" fillId="0" borderId="0" xfId="30" applyNumberFormat="1" applyFont="1" applyBorder="1" applyAlignment="1">
      <alignment horizontal="right" vertical="center"/>
    </xf>
    <xf numFmtId="3" fontId="92" fillId="0" borderId="10" xfId="30" applyNumberFormat="1" applyFont="1" applyBorder="1" applyAlignment="1">
      <alignment horizontal="right" vertical="center"/>
    </xf>
    <xf numFmtId="3" fontId="92" fillId="0" borderId="12" xfId="31" applyNumberFormat="1" applyFont="1" applyBorder="1" applyAlignment="1">
      <alignment horizontal="right" vertical="center"/>
    </xf>
    <xf numFmtId="3" fontId="92" fillId="0" borderId="1" xfId="31" applyNumberFormat="1" applyFont="1" applyBorder="1" applyAlignment="1">
      <alignment horizontal="right" vertical="center"/>
    </xf>
    <xf numFmtId="3" fontId="92" fillId="0" borderId="13" xfId="31" applyNumberFormat="1" applyFont="1" applyBorder="1" applyAlignment="1">
      <alignment horizontal="right" vertical="center"/>
    </xf>
    <xf numFmtId="3" fontId="45" fillId="0" borderId="0" xfId="30" applyNumberFormat="1" applyFont="1" applyBorder="1" applyAlignment="1">
      <alignment horizontal="right" vertical="center"/>
    </xf>
    <xf numFmtId="3" fontId="45" fillId="0" borderId="10" xfId="30" applyNumberFormat="1" applyFont="1" applyBorder="1" applyAlignment="1">
      <alignment horizontal="right" vertical="center"/>
    </xf>
    <xf numFmtId="3" fontId="31" fillId="0" borderId="0" xfId="6" applyNumberFormat="1" applyFont="1" applyBorder="1" applyAlignment="1">
      <alignment horizontal="right" vertical="center"/>
    </xf>
    <xf numFmtId="3" fontId="31" fillId="0" borderId="1" xfId="6" applyNumberFormat="1" applyFont="1" applyBorder="1" applyAlignment="1">
      <alignment horizontal="right" vertical="center"/>
    </xf>
    <xf numFmtId="3" fontId="88" fillId="0" borderId="0" xfId="30" applyNumberFormat="1" applyFont="1" applyBorder="1" applyAlignment="1">
      <alignment horizontal="right" vertical="center"/>
    </xf>
    <xf numFmtId="3" fontId="88" fillId="0" borderId="10" xfId="30" applyNumberFormat="1" applyFont="1" applyBorder="1" applyAlignment="1">
      <alignment horizontal="right" vertical="center"/>
    </xf>
    <xf numFmtId="3" fontId="88" fillId="0" borderId="1" xfId="31" applyNumberFormat="1" applyFont="1" applyBorder="1" applyAlignment="1">
      <alignment horizontal="right" vertical="center"/>
    </xf>
    <xf numFmtId="3" fontId="88" fillId="0" borderId="13" xfId="31" applyNumberFormat="1" applyFont="1" applyBorder="1" applyAlignment="1">
      <alignment horizontal="right" vertical="center"/>
    </xf>
    <xf numFmtId="3" fontId="82" fillId="0" borderId="1" xfId="6" applyNumberFormat="1" applyFont="1" applyBorder="1" applyAlignment="1">
      <alignment vertical="center"/>
    </xf>
    <xf numFmtId="0" fontId="89" fillId="0" borderId="8" xfId="30" applyFont="1" applyBorder="1" applyAlignment="1">
      <alignment vertical="center"/>
    </xf>
    <xf numFmtId="0" fontId="90" fillId="0" borderId="8" xfId="30" applyFont="1" applyBorder="1" applyAlignment="1">
      <alignment horizontal="center" wrapText="1"/>
    </xf>
    <xf numFmtId="0" fontId="90" fillId="0" borderId="9" xfId="30" applyFont="1" applyBorder="1" applyAlignment="1">
      <alignment horizontal="center" wrapText="1"/>
    </xf>
    <xf numFmtId="0" fontId="90" fillId="0" borderId="7" xfId="30" applyFont="1" applyBorder="1" applyAlignment="1">
      <alignment horizontal="center" wrapText="1"/>
    </xf>
    <xf numFmtId="0" fontId="37" fillId="0" borderId="8" xfId="6" applyFont="1" applyBorder="1"/>
    <xf numFmtId="3" fontId="93" fillId="0" borderId="0" xfId="6" applyNumberFormat="1" applyFont="1" applyBorder="1" applyAlignment="1">
      <alignment horizontal="left" vertical="center" wrapText="1" readingOrder="2"/>
    </xf>
    <xf numFmtId="3" fontId="31" fillId="0" borderId="11" xfId="6" applyNumberFormat="1" applyFont="1" applyBorder="1" applyAlignment="1">
      <alignment vertical="top"/>
    </xf>
    <xf numFmtId="3" fontId="31" fillId="0" borderId="0" xfId="6" applyNumberFormat="1" applyFont="1" applyBorder="1" applyAlignment="1">
      <alignment vertical="top"/>
    </xf>
    <xf numFmtId="3" fontId="33" fillId="0" borderId="0" xfId="6" applyNumberFormat="1" applyFont="1" applyBorder="1" applyAlignment="1">
      <alignment vertical="top"/>
    </xf>
    <xf numFmtId="3" fontId="31" fillId="0" borderId="12" xfId="6" applyNumberFormat="1" applyFont="1" applyBorder="1" applyAlignment="1">
      <alignment vertical="top"/>
    </xf>
    <xf numFmtId="3" fontId="31" fillId="0" borderId="1" xfId="6" applyNumberFormat="1" applyFont="1" applyBorder="1" applyAlignment="1">
      <alignment vertical="top"/>
    </xf>
    <xf numFmtId="3" fontId="93" fillId="0" borderId="11" xfId="6" applyNumberFormat="1" applyFont="1" applyBorder="1" applyAlignment="1">
      <alignment horizontal="left" vertical="center" wrapText="1"/>
    </xf>
    <xf numFmtId="3" fontId="93" fillId="0" borderId="12" xfId="6" applyNumberFormat="1" applyFont="1" applyBorder="1" applyAlignment="1">
      <alignment horizontal="left" vertical="center" wrapText="1"/>
    </xf>
    <xf numFmtId="3" fontId="93" fillId="0" borderId="1" xfId="6" applyNumberFormat="1" applyFont="1" applyBorder="1" applyAlignment="1">
      <alignment horizontal="left" vertical="center" wrapText="1" readingOrder="2"/>
    </xf>
    <xf numFmtId="3" fontId="92" fillId="0" borderId="1" xfId="31" applyNumberFormat="1" applyFont="1" applyBorder="1" applyAlignment="1">
      <alignment vertical="center"/>
    </xf>
    <xf numFmtId="168" fontId="28" fillId="0" borderId="14" xfId="24" applyNumberFormat="1" applyFont="1" applyBorder="1" applyAlignment="1">
      <alignment horizontal="right" vertical="center" indent="1"/>
    </xf>
    <xf numFmtId="168" fontId="28" fillId="0" borderId="3" xfId="24" applyNumberFormat="1" applyFont="1" applyBorder="1" applyAlignment="1">
      <alignment horizontal="right" vertical="top"/>
    </xf>
    <xf numFmtId="168" fontId="28" fillId="0" borderId="3" xfId="24" applyNumberFormat="1" applyFont="1" applyBorder="1" applyAlignment="1">
      <alignment vertical="top"/>
    </xf>
    <xf numFmtId="168" fontId="28" fillId="0" borderId="2" xfId="24" applyNumberFormat="1" applyFont="1" applyBorder="1" applyAlignment="1">
      <alignment horizontal="center" vertical="center" wrapText="1"/>
    </xf>
    <xf numFmtId="168" fontId="32" fillId="0" borderId="2" xfId="0" applyNumberFormat="1" applyFont="1" applyBorder="1" applyAlignment="1">
      <alignment horizontal="center" vertical="center" wrapText="1"/>
    </xf>
    <xf numFmtId="168" fontId="33" fillId="0" borderId="6" xfId="0" applyNumberFormat="1" applyFont="1" applyBorder="1" applyAlignment="1">
      <alignment horizontal="center" vertical="center" wrapText="1"/>
    </xf>
    <xf numFmtId="0" fontId="94" fillId="0" borderId="0" xfId="0" applyFont="1" applyAlignment="1">
      <alignment horizontal="center" vertical="top" wrapText="1"/>
    </xf>
    <xf numFmtId="167" fontId="28" fillId="0" borderId="11" xfId="7" applyNumberFormat="1" applyFont="1" applyBorder="1" applyAlignment="1">
      <alignment horizontal="right" vertical="top" indent="1"/>
    </xf>
    <xf numFmtId="168" fontId="33" fillId="0" borderId="7" xfId="0" applyNumberFormat="1" applyFont="1" applyBorder="1" applyAlignment="1">
      <alignment horizontal="center" vertical="top" wrapText="1"/>
    </xf>
    <xf numFmtId="168" fontId="33" fillId="0" borderId="8" xfId="0" applyNumberFormat="1" applyFont="1" applyBorder="1" applyAlignment="1">
      <alignment horizontal="center" vertical="top" wrapText="1"/>
    </xf>
    <xf numFmtId="168" fontId="31" fillId="0" borderId="8" xfId="24" applyNumberFormat="1" applyFont="1" applyBorder="1" applyAlignment="1">
      <alignment horizontal="center" vertical="top" wrapText="1"/>
    </xf>
    <xf numFmtId="0" fontId="31" fillId="2" borderId="2" xfId="6" applyFont="1" applyFill="1" applyBorder="1" applyAlignment="1">
      <alignment horizontal="left" vertical="center" indent="1"/>
    </xf>
    <xf numFmtId="0" fontId="31" fillId="2" borderId="5" xfId="6" applyFont="1" applyFill="1" applyBorder="1" applyAlignment="1">
      <alignment horizontal="left" vertical="top" indent="1"/>
    </xf>
    <xf numFmtId="167" fontId="32" fillId="0" borderId="11" xfId="7" applyNumberFormat="1" applyFont="1" applyBorder="1" applyAlignment="1">
      <alignment horizontal="right" vertical="top" indent="1"/>
    </xf>
    <xf numFmtId="0" fontId="33" fillId="2" borderId="5" xfId="6" applyFont="1" applyFill="1" applyBorder="1" applyAlignment="1">
      <alignment horizontal="left" vertical="top" indent="1"/>
    </xf>
    <xf numFmtId="167" fontId="32" fillId="0" borderId="12" xfId="7" applyNumberFormat="1" applyFont="1" applyBorder="1" applyAlignment="1">
      <alignment horizontal="right" vertical="top" indent="1"/>
    </xf>
    <xf numFmtId="0" fontId="33" fillId="2" borderId="6" xfId="6" applyFont="1" applyFill="1" applyBorder="1" applyAlignment="1">
      <alignment horizontal="left" vertical="top" indent="1"/>
    </xf>
    <xf numFmtId="168" fontId="33" fillId="0" borderId="9" xfId="0" applyNumberFormat="1" applyFont="1" applyBorder="1" applyAlignment="1">
      <alignment horizontal="center" vertical="top" wrapText="1"/>
    </xf>
    <xf numFmtId="168" fontId="6" fillId="0" borderId="7" xfId="25" applyNumberFormat="1" applyFont="1" applyBorder="1" applyAlignment="1">
      <alignment horizontal="center" vertical="top" wrapText="1"/>
    </xf>
    <xf numFmtId="0" fontId="8" fillId="0" borderId="8" xfId="25" applyFont="1" applyBorder="1" applyAlignment="1">
      <alignment horizontal="center" vertical="top" wrapText="1" readingOrder="2"/>
    </xf>
    <xf numFmtId="0" fontId="8" fillId="0" borderId="8" xfId="25" quotePrefix="1" applyFont="1" applyBorder="1" applyAlignment="1">
      <alignment horizontal="center" vertical="top" wrapText="1" readingOrder="2"/>
    </xf>
    <xf numFmtId="168" fontId="8" fillId="0" borderId="8" xfId="25" applyNumberFormat="1" applyFont="1" applyBorder="1" applyAlignment="1">
      <alignment horizontal="center" vertical="top" wrapText="1"/>
    </xf>
    <xf numFmtId="3" fontId="10" fillId="0" borderId="7" xfId="27" applyNumberFormat="1" applyFont="1" applyBorder="1" applyAlignment="1">
      <alignment horizontal="right" vertical="center"/>
    </xf>
    <xf numFmtId="3" fontId="10" fillId="0" borderId="8" xfId="27" applyNumberFormat="1" applyFont="1" applyBorder="1" applyAlignment="1">
      <alignment horizontal="right" vertical="center"/>
    </xf>
    <xf numFmtId="168" fontId="33" fillId="0" borderId="0" xfId="24" applyNumberFormat="1" applyFont="1" applyBorder="1" applyAlignment="1">
      <alignment vertical="center"/>
    </xf>
    <xf numFmtId="0" fontId="4" fillId="0" borderId="14" xfId="6" applyFont="1" applyBorder="1" applyAlignment="1">
      <alignment horizontal="right" vertical="center" indent="1"/>
    </xf>
    <xf numFmtId="0" fontId="39" fillId="0" borderId="8" xfId="8" applyFont="1" applyBorder="1" applyAlignment="1">
      <alignment vertical="center" wrapText="1" readingOrder="2"/>
    </xf>
    <xf numFmtId="3" fontId="6" fillId="0" borderId="0" xfId="6" applyNumberFormat="1" applyFont="1" applyBorder="1" applyAlignment="1">
      <alignment vertical="center"/>
    </xf>
    <xf numFmtId="0" fontId="62" fillId="0" borderId="13" xfId="6" applyFont="1" applyBorder="1" applyAlignment="1">
      <alignment horizontal="center" vertical="top"/>
    </xf>
    <xf numFmtId="0" fontId="4" fillId="0" borderId="2" xfId="6" applyFont="1" applyBorder="1" applyAlignment="1">
      <alignment horizontal="center" vertical="center"/>
    </xf>
    <xf numFmtId="0" fontId="8" fillId="0" borderId="8" xfId="25" applyFont="1" applyBorder="1" applyAlignment="1">
      <alignment horizontal="center" vertical="top" wrapText="1"/>
    </xf>
    <xf numFmtId="168" fontId="6" fillId="0" borderId="8" xfId="25" applyNumberFormat="1" applyFont="1" applyBorder="1" applyAlignment="1">
      <alignment horizontal="center" vertical="top" wrapText="1"/>
    </xf>
    <xf numFmtId="0" fontId="6" fillId="0" borderId="8" xfId="25" applyFont="1" applyBorder="1" applyAlignment="1">
      <alignment horizontal="center" vertical="top" wrapText="1"/>
    </xf>
    <xf numFmtId="0" fontId="5" fillId="0" borderId="9" xfId="25" applyFont="1" applyBorder="1" applyAlignment="1">
      <alignment horizontal="center" vertical="center"/>
    </xf>
    <xf numFmtId="0" fontId="62" fillId="0" borderId="8" xfId="25" applyFont="1" applyBorder="1" applyAlignment="1">
      <alignment horizontal="center" vertical="top" wrapText="1"/>
    </xf>
    <xf numFmtId="168" fontId="69" fillId="0" borderId="8" xfId="25" applyNumberFormat="1" applyFont="1" applyBorder="1" applyAlignment="1">
      <alignment horizontal="center" vertical="top" wrapText="1"/>
    </xf>
    <xf numFmtId="0" fontId="69" fillId="0" borderId="8" xfId="25" applyFont="1" applyBorder="1" applyAlignment="1">
      <alignment horizontal="center" vertical="top" wrapText="1"/>
    </xf>
    <xf numFmtId="0" fontId="4" fillId="0" borderId="2" xfId="25" applyFont="1" applyBorder="1" applyAlignment="1">
      <alignment horizontal="center" vertical="top" wrapText="1"/>
    </xf>
    <xf numFmtId="0" fontId="4" fillId="0" borderId="2" xfId="25" applyFont="1" applyBorder="1" applyAlignment="1">
      <alignment horizontal="center" vertical="top" wrapText="1" readingOrder="2"/>
    </xf>
    <xf numFmtId="0" fontId="8" fillId="0" borderId="6" xfId="25" applyFont="1" applyBorder="1" applyAlignment="1">
      <alignment horizontal="center" vertical="top" wrapText="1" readingOrder="2"/>
    </xf>
    <xf numFmtId="168" fontId="46" fillId="0" borderId="3" xfId="6" applyNumberFormat="1" applyFont="1" applyBorder="1" applyAlignment="1">
      <alignment horizontal="center" vertical="top" wrapText="1"/>
    </xf>
    <xf numFmtId="168" fontId="46" fillId="0" borderId="3" xfId="6" applyNumberFormat="1" applyFont="1" applyBorder="1" applyAlignment="1">
      <alignment horizontal="right" vertical="top"/>
    </xf>
    <xf numFmtId="168" fontId="6" fillId="0" borderId="3" xfId="6" applyNumberFormat="1" applyFont="1" applyBorder="1" applyAlignment="1">
      <alignment horizontal="center" vertical="top"/>
    </xf>
    <xf numFmtId="168" fontId="6" fillId="2" borderId="3" xfId="6" applyNumberFormat="1" applyFont="1" applyFill="1" applyBorder="1" applyAlignment="1">
      <alignment horizontal="center" vertical="top"/>
    </xf>
    <xf numFmtId="3" fontId="92" fillId="0" borderId="1" xfId="30" applyNumberFormat="1" applyFont="1" applyBorder="1" applyAlignment="1">
      <alignment horizontal="right" vertical="center"/>
    </xf>
    <xf numFmtId="3" fontId="9" fillId="0" borderId="11" xfId="27" applyNumberFormat="1" applyFont="1" applyBorder="1" applyAlignment="1">
      <alignment vertical="center" wrapText="1"/>
    </xf>
    <xf numFmtId="3" fontId="9" fillId="0" borderId="0" xfId="27" applyNumberFormat="1" applyFont="1" applyBorder="1" applyAlignment="1">
      <alignment vertical="center"/>
    </xf>
    <xf numFmtId="3" fontId="9" fillId="0" borderId="10" xfId="27" applyNumberFormat="1" applyFont="1" applyBorder="1" applyAlignment="1">
      <alignment vertical="center"/>
    </xf>
    <xf numFmtId="3" fontId="10" fillId="0" borderId="0" xfId="27" applyNumberFormat="1" applyFont="1" applyBorder="1" applyAlignment="1">
      <alignment vertical="center"/>
    </xf>
    <xf numFmtId="3" fontId="9" fillId="0" borderId="12" xfId="27" applyNumberFormat="1" applyFont="1" applyBorder="1" applyAlignment="1">
      <alignment vertical="center" wrapText="1"/>
    </xf>
    <xf numFmtId="3" fontId="10" fillId="0" borderId="1" xfId="27" applyNumberFormat="1" applyFont="1" applyBorder="1" applyAlignment="1">
      <alignment vertical="center"/>
    </xf>
    <xf numFmtId="3" fontId="9" fillId="0" borderId="1" xfId="27" applyNumberFormat="1" applyFont="1" applyBorder="1" applyAlignment="1">
      <alignment vertical="center"/>
    </xf>
    <xf numFmtId="3" fontId="9" fillId="0" borderId="13" xfId="27" applyNumberFormat="1" applyFont="1" applyBorder="1" applyAlignment="1">
      <alignment vertical="center"/>
    </xf>
    <xf numFmtId="3" fontId="88" fillId="0" borderId="16" xfId="32" applyNumberFormat="1" applyFont="1" applyBorder="1" applyAlignment="1">
      <alignment horizontal="right" vertical="top" indent="1"/>
    </xf>
    <xf numFmtId="3" fontId="88" fillId="0" borderId="0" xfId="32" applyNumberFormat="1" applyFont="1" applyBorder="1" applyAlignment="1">
      <alignment horizontal="right" vertical="top" indent="1"/>
    </xf>
    <xf numFmtId="3" fontId="88" fillId="0" borderId="10" xfId="32" applyNumberFormat="1" applyFont="1" applyBorder="1" applyAlignment="1">
      <alignment horizontal="right" vertical="top" indent="1"/>
    </xf>
    <xf numFmtId="3" fontId="45" fillId="0" borderId="16" xfId="32" applyNumberFormat="1" applyFont="1" applyBorder="1" applyAlignment="1">
      <alignment horizontal="right" vertical="top" indent="1"/>
    </xf>
    <xf numFmtId="3" fontId="45" fillId="0" borderId="0" xfId="32" applyNumberFormat="1" applyFont="1" applyBorder="1" applyAlignment="1">
      <alignment horizontal="right" vertical="top" indent="1"/>
    </xf>
    <xf numFmtId="3" fontId="45" fillId="0" borderId="10" xfId="32" applyNumberFormat="1" applyFont="1" applyBorder="1" applyAlignment="1">
      <alignment horizontal="right" vertical="top" indent="1"/>
    </xf>
    <xf numFmtId="3" fontId="45" fillId="0" borderId="18" xfId="32" applyNumberFormat="1" applyFont="1" applyBorder="1" applyAlignment="1">
      <alignment horizontal="right" vertical="top" indent="1"/>
    </xf>
    <xf numFmtId="3" fontId="45" fillId="0" borderId="1" xfId="32" applyNumberFormat="1" applyFont="1" applyBorder="1" applyAlignment="1">
      <alignment horizontal="right" vertical="top" indent="1"/>
    </xf>
    <xf numFmtId="3" fontId="45" fillId="0" borderId="13" xfId="32" applyNumberFormat="1" applyFont="1" applyBorder="1" applyAlignment="1">
      <alignment horizontal="right" vertical="top" indent="1"/>
    </xf>
    <xf numFmtId="166" fontId="19" fillId="0" borderId="9" xfId="23" applyNumberFormat="1" applyFont="1" applyBorder="1" applyAlignment="1">
      <alignment horizontal="center" vertical="top" readingOrder="2"/>
    </xf>
    <xf numFmtId="166" fontId="19" fillId="0" borderId="10" xfId="23" applyNumberFormat="1" applyFont="1" applyBorder="1" applyAlignment="1">
      <alignment horizontal="center" vertical="top" readingOrder="2"/>
    </xf>
    <xf numFmtId="166" fontId="19" fillId="0" borderId="13" xfId="23" applyNumberFormat="1" applyFont="1" applyBorder="1" applyAlignment="1">
      <alignment horizontal="center" vertical="top" readingOrder="2"/>
    </xf>
    <xf numFmtId="3" fontId="9" fillId="0" borderId="8" xfId="14" applyNumberFormat="1" applyFont="1" applyBorder="1" applyAlignment="1">
      <alignment horizontal="right" vertical="top" indent="1"/>
    </xf>
    <xf numFmtId="3" fontId="9" fillId="0" borderId="0" xfId="14" applyNumberFormat="1" applyFont="1" applyBorder="1" applyAlignment="1">
      <alignment horizontal="right" vertical="top" indent="1"/>
    </xf>
    <xf numFmtId="3" fontId="10" fillId="0" borderId="0" xfId="14" applyNumberFormat="1" applyFont="1" applyBorder="1" applyAlignment="1">
      <alignment horizontal="right" vertical="top" indent="1"/>
    </xf>
    <xf numFmtId="3" fontId="10" fillId="0" borderId="1" xfId="14" applyNumberFormat="1" applyFont="1" applyBorder="1" applyAlignment="1">
      <alignment horizontal="right" vertical="top" indent="1"/>
    </xf>
    <xf numFmtId="3" fontId="9" fillId="0" borderId="1" xfId="14" applyNumberFormat="1" applyFont="1" applyBorder="1" applyAlignment="1">
      <alignment horizontal="right" vertical="top" indent="1"/>
    </xf>
    <xf numFmtId="3" fontId="9" fillId="0" borderId="7" xfId="14" applyNumberFormat="1" applyFont="1" applyBorder="1" applyAlignment="1">
      <alignment horizontal="right" vertical="top" indent="1"/>
    </xf>
    <xf numFmtId="3" fontId="9" fillId="0" borderId="11" xfId="14" applyNumberFormat="1" applyFont="1" applyBorder="1" applyAlignment="1">
      <alignment horizontal="right" vertical="top" indent="1"/>
    </xf>
    <xf numFmtId="3" fontId="10" fillId="0" borderId="11" xfId="14" applyNumberFormat="1" applyFont="1" applyBorder="1" applyAlignment="1">
      <alignment horizontal="right" vertical="top" indent="1"/>
    </xf>
    <xf numFmtId="3" fontId="10" fillId="0" borderId="12" xfId="14" applyNumberFormat="1" applyFont="1" applyBorder="1" applyAlignment="1">
      <alignment horizontal="right" vertical="top" indent="1"/>
    </xf>
    <xf numFmtId="0" fontId="7" fillId="0" borderId="7" xfId="6" applyFont="1" applyBorder="1" applyAlignment="1">
      <alignment horizontal="center" vertical="center"/>
    </xf>
    <xf numFmtId="0" fontId="4" fillId="0" borderId="14" xfId="6" applyFont="1" applyBorder="1" applyAlignment="1">
      <alignment horizontal="right" vertical="center" indent="1"/>
    </xf>
    <xf numFmtId="49" fontId="7" fillId="0" borderId="7" xfId="6" applyNumberFormat="1" applyFont="1" applyBorder="1" applyAlignment="1">
      <alignment horizontal="center" vertical="center"/>
    </xf>
    <xf numFmtId="0" fontId="95" fillId="0" borderId="15" xfId="23" applyFont="1" applyBorder="1" applyAlignment="1">
      <alignment horizontal="center" vertical="center" wrapText="1"/>
    </xf>
    <xf numFmtId="0" fontId="4" fillId="0" borderId="3" xfId="6" applyFont="1" applyBorder="1" applyAlignment="1">
      <alignment horizontal="left" vertical="top" indent="1"/>
    </xf>
    <xf numFmtId="0" fontId="62" fillId="0" borderId="1" xfId="6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 readingOrder="2"/>
    </xf>
    <xf numFmtId="0" fontId="96" fillId="0" borderId="6" xfId="0" applyFont="1" applyBorder="1" applyAlignment="1">
      <alignment horizontal="center" wrapText="1"/>
    </xf>
    <xf numFmtId="0" fontId="7" fillId="0" borderId="7" xfId="6" applyFont="1" applyBorder="1" applyAlignment="1">
      <alignment horizontal="center" vertical="top" wrapText="1"/>
    </xf>
    <xf numFmtId="0" fontId="7" fillId="0" borderId="7" xfId="6" applyFont="1" applyBorder="1" applyAlignment="1">
      <alignment horizontal="center" vertical="top" wrapText="1" readingOrder="2"/>
    </xf>
    <xf numFmtId="3" fontId="9" fillId="0" borderId="21" xfId="18" applyNumberFormat="1" applyFont="1" applyBorder="1" applyAlignment="1">
      <alignment horizontal="right" vertical="top" readingOrder="2"/>
    </xf>
    <xf numFmtId="3" fontId="9" fillId="0" borderId="8" xfId="18" applyNumberFormat="1" applyFont="1" applyBorder="1" applyAlignment="1">
      <alignment horizontal="right" vertical="top" readingOrder="2"/>
    </xf>
    <xf numFmtId="3" fontId="9" fillId="0" borderId="20" xfId="18" applyNumberFormat="1" applyFont="1" applyBorder="1" applyAlignment="1">
      <alignment horizontal="right" vertical="top" readingOrder="2"/>
    </xf>
    <xf numFmtId="3" fontId="9" fillId="0" borderId="16" xfId="18" applyNumberFormat="1" applyFont="1" applyBorder="1" applyAlignment="1">
      <alignment horizontal="right" vertical="top" readingOrder="2"/>
    </xf>
    <xf numFmtId="3" fontId="9" fillId="0" borderId="0" xfId="18" applyNumberFormat="1" applyFont="1" applyBorder="1" applyAlignment="1">
      <alignment horizontal="right" vertical="top" readingOrder="2"/>
    </xf>
    <xf numFmtId="3" fontId="9" fillId="0" borderId="17" xfId="18" applyNumberFormat="1" applyFont="1" applyBorder="1" applyAlignment="1">
      <alignment horizontal="right" vertical="top" readingOrder="2"/>
    </xf>
    <xf numFmtId="3" fontId="10" fillId="0" borderId="16" xfId="18" applyNumberFormat="1" applyFont="1" applyBorder="1" applyAlignment="1">
      <alignment horizontal="right" vertical="top" readingOrder="2"/>
    </xf>
    <xf numFmtId="3" fontId="10" fillId="0" borderId="0" xfId="18" applyNumberFormat="1" applyFont="1" applyBorder="1" applyAlignment="1">
      <alignment horizontal="right" vertical="top" readingOrder="2"/>
    </xf>
    <xf numFmtId="3" fontId="10" fillId="0" borderId="18" xfId="18" applyNumberFormat="1" applyFont="1" applyBorder="1" applyAlignment="1">
      <alignment horizontal="right" vertical="top" readingOrder="2"/>
    </xf>
    <xf numFmtId="3" fontId="10" fillId="0" borderId="1" xfId="18" applyNumberFormat="1" applyFont="1" applyBorder="1" applyAlignment="1">
      <alignment horizontal="right" vertical="top" readingOrder="2"/>
    </xf>
    <xf numFmtId="3" fontId="9" fillId="0" borderId="19" xfId="18" applyNumberFormat="1" applyFont="1" applyBorder="1" applyAlignment="1">
      <alignment horizontal="right" vertical="top" readingOrder="2"/>
    </xf>
    <xf numFmtId="3" fontId="10" fillId="0" borderId="0" xfId="18" applyNumberFormat="1" applyFont="1" applyBorder="1" applyAlignment="1">
      <alignment horizontal="left" vertical="top" wrapText="1" readingOrder="2"/>
    </xf>
    <xf numFmtId="3" fontId="37" fillId="0" borderId="0" xfId="6" applyNumberFormat="1" applyFont="1"/>
    <xf numFmtId="0" fontId="7" fillId="0" borderId="0" xfId="8" applyFont="1" applyBorder="1" applyAlignment="1">
      <alignment horizontal="right" vertical="center" readingOrder="2"/>
    </xf>
    <xf numFmtId="2" fontId="27" fillId="0" borderId="0" xfId="6" applyNumberFormat="1" applyFont="1" applyAlignment="1">
      <alignment horizontal="center" vertical="center" readingOrder="2"/>
    </xf>
    <xf numFmtId="1" fontId="27" fillId="0" borderId="0" xfId="6" applyNumberFormat="1" applyFont="1" applyAlignment="1">
      <alignment horizontal="center" vertical="center" readingOrder="2"/>
    </xf>
    <xf numFmtId="1" fontId="36" fillId="0" borderId="8" xfId="10" applyNumberFormat="1" applyFont="1" applyBorder="1" applyAlignment="1">
      <alignment vertical="center" wrapText="1" readingOrder="2"/>
    </xf>
    <xf numFmtId="1" fontId="27" fillId="0" borderId="0" xfId="10" applyNumberFormat="1" applyFont="1" applyAlignment="1">
      <alignment vertical="center"/>
    </xf>
    <xf numFmtId="3" fontId="42" fillId="0" borderId="8" xfId="8" applyNumberFormat="1" applyFont="1" applyBorder="1" applyAlignment="1">
      <alignment vertical="center" wrapText="1" readingOrder="2"/>
    </xf>
    <xf numFmtId="0" fontId="11" fillId="0" borderId="0" xfId="33"/>
    <xf numFmtId="3" fontId="39" fillId="0" borderId="0" xfId="28" applyNumberFormat="1" applyFont="1" applyAlignment="1">
      <alignment vertical="center"/>
    </xf>
    <xf numFmtId="3" fontId="53" fillId="0" borderId="0" xfId="6" applyNumberFormat="1" applyFont="1" applyAlignment="1">
      <alignment vertical="center"/>
    </xf>
    <xf numFmtId="0" fontId="11" fillId="0" borderId="0" xfId="34"/>
    <xf numFmtId="0" fontId="7" fillId="0" borderId="5" xfId="6" applyFont="1" applyBorder="1" applyAlignment="1">
      <alignment horizontal="center" vertical="top" wrapText="1"/>
    </xf>
    <xf numFmtId="0" fontId="62" fillId="0" borderId="6" xfId="6" applyFont="1" applyBorder="1" applyAlignment="1">
      <alignment horizontal="center" vertical="top" wrapText="1" readingOrder="2"/>
    </xf>
    <xf numFmtId="0" fontId="72" fillId="0" borderId="6" xfId="6" applyFont="1" applyBorder="1" applyAlignment="1">
      <alignment horizontal="center" vertical="top"/>
    </xf>
    <xf numFmtId="168" fontId="31" fillId="0" borderId="9" xfId="6" applyNumberFormat="1" applyFont="1" applyBorder="1" applyAlignment="1">
      <alignment horizontal="left" vertical="top" indent="1"/>
    </xf>
    <xf numFmtId="3" fontId="90" fillId="0" borderId="20" xfId="30" applyNumberFormat="1" applyFont="1" applyBorder="1" applyAlignment="1">
      <alignment horizontal="center" wrapText="1"/>
    </xf>
    <xf numFmtId="171" fontId="7" fillId="0" borderId="5" xfId="10" applyNumberFormat="1" applyFont="1" applyBorder="1" applyAlignment="1">
      <alignment horizontal="right" indent="1"/>
    </xf>
    <xf numFmtId="3" fontId="77" fillId="0" borderId="0" xfId="7" applyNumberFormat="1" applyFont="1" applyBorder="1" applyAlignment="1">
      <alignment horizontal="left" vertical="center" wrapText="1" indent="1"/>
    </xf>
    <xf numFmtId="0" fontId="8" fillId="4" borderId="6" xfId="6" applyFont="1" applyFill="1" applyBorder="1" applyAlignment="1">
      <alignment horizontal="center" vertical="top" wrapText="1" readingOrder="2"/>
    </xf>
    <xf numFmtId="0" fontId="76" fillId="0" borderId="0" xfId="8" applyFont="1" applyBorder="1" applyAlignment="1">
      <alignment horizontal="left" vertical="center"/>
    </xf>
    <xf numFmtId="168" fontId="38" fillId="0" borderId="9" xfId="0" applyNumberFormat="1" applyFont="1" applyBorder="1" applyAlignment="1">
      <alignment horizontal="center" vertical="center" wrapText="1"/>
    </xf>
    <xf numFmtId="168" fontId="81" fillId="0" borderId="13" xfId="0" applyNumberFormat="1" applyFont="1" applyBorder="1" applyAlignment="1">
      <alignment horizontal="center" vertical="center" wrapText="1"/>
    </xf>
    <xf numFmtId="167" fontId="4" fillId="0" borderId="5" xfId="7" applyNumberFormat="1" applyFont="1" applyBorder="1" applyAlignment="1">
      <alignment horizontal="right" vertical="top" indent="1"/>
    </xf>
    <xf numFmtId="167" fontId="7" fillId="0" borderId="5" xfId="7" applyNumberFormat="1" applyFont="1" applyBorder="1" applyAlignment="1">
      <alignment horizontal="right" vertical="top" indent="1"/>
    </xf>
    <xf numFmtId="167" fontId="7" fillId="0" borderId="6" xfId="7" applyNumberFormat="1" applyFont="1" applyBorder="1" applyAlignment="1">
      <alignment horizontal="right" vertical="top" indent="1"/>
    </xf>
    <xf numFmtId="168" fontId="82" fillId="0" borderId="12" xfId="0" applyNumberFormat="1" applyFont="1" applyBorder="1" applyAlignment="1">
      <alignment horizontal="center" vertical="center" wrapText="1"/>
    </xf>
    <xf numFmtId="3" fontId="9" fillId="0" borderId="1" xfId="26" applyNumberFormat="1" applyFont="1" applyBorder="1" applyAlignment="1">
      <alignment horizontal="right" vertical="top"/>
    </xf>
    <xf numFmtId="168" fontId="38" fillId="0" borderId="5" xfId="0" applyNumberFormat="1" applyFont="1" applyBorder="1" applyAlignment="1">
      <alignment horizontal="center" vertical="center" wrapText="1"/>
    </xf>
    <xf numFmtId="168" fontId="82" fillId="0" borderId="6" xfId="0" applyNumberFormat="1" applyFont="1" applyBorder="1" applyAlignment="1">
      <alignment horizontal="center" vertical="center" wrapText="1"/>
    </xf>
    <xf numFmtId="0" fontId="4" fillId="0" borderId="2" xfId="6" applyFont="1" applyBorder="1" applyAlignment="1">
      <alignment horizontal="right" vertical="top" indent="1"/>
    </xf>
    <xf numFmtId="0" fontId="7" fillId="0" borderId="6" xfId="6" applyFont="1" applyBorder="1" applyAlignment="1">
      <alignment horizontal="right" vertical="top" indent="1"/>
    </xf>
    <xf numFmtId="0" fontId="8" fillId="0" borderId="6" xfId="6" applyFont="1" applyBorder="1" applyAlignment="1">
      <alignment horizontal="left" vertical="top" indent="1"/>
    </xf>
    <xf numFmtId="0" fontId="28" fillId="0" borderId="7" xfId="6" applyFont="1" applyBorder="1" applyAlignment="1">
      <alignment horizontal="right" vertical="top" indent="1"/>
    </xf>
    <xf numFmtId="0" fontId="28" fillId="0" borderId="11" xfId="6" applyFont="1" applyBorder="1" applyAlignment="1">
      <alignment horizontal="right" vertical="top" indent="1"/>
    </xf>
    <xf numFmtId="0" fontId="32" fillId="0" borderId="11" xfId="6" applyFont="1" applyBorder="1" applyAlignment="1">
      <alignment horizontal="right" vertical="top" indent="1"/>
    </xf>
    <xf numFmtId="0" fontId="32" fillId="0" borderId="12" xfId="6" applyFont="1" applyBorder="1" applyAlignment="1">
      <alignment horizontal="right" vertical="top" indent="1"/>
    </xf>
    <xf numFmtId="0" fontId="8" fillId="0" borderId="13" xfId="6" applyFont="1" applyBorder="1" applyAlignment="1">
      <alignment horizontal="left" vertical="top" indent="1"/>
    </xf>
    <xf numFmtId="0" fontId="4" fillId="0" borderId="11" xfId="6" applyFont="1" applyBorder="1" applyAlignment="1">
      <alignment horizontal="right" vertical="top" indent="1"/>
    </xf>
    <xf numFmtId="0" fontId="7" fillId="0" borderId="11" xfId="6" applyFont="1" applyBorder="1" applyAlignment="1">
      <alignment horizontal="right" vertical="top" indent="1"/>
    </xf>
    <xf numFmtId="0" fontId="7" fillId="0" borderId="12" xfId="6" applyFont="1" applyBorder="1" applyAlignment="1">
      <alignment horizontal="right" vertical="top" indent="1"/>
    </xf>
    <xf numFmtId="0" fontId="6" fillId="0" borderId="10" xfId="6" applyFont="1" applyBorder="1" applyAlignment="1">
      <alignment horizontal="left" vertical="top" indent="1" readingOrder="2"/>
    </xf>
    <xf numFmtId="0" fontId="8" fillId="0" borderId="10" xfId="6" applyFont="1" applyBorder="1" applyAlignment="1">
      <alignment horizontal="left" vertical="top" indent="1" readingOrder="2"/>
    </xf>
    <xf numFmtId="0" fontId="8" fillId="0" borderId="25" xfId="6" applyFont="1" applyBorder="1" applyAlignment="1">
      <alignment horizontal="left" vertical="top" indent="1" readingOrder="2"/>
    </xf>
    <xf numFmtId="0" fontId="28" fillId="0" borderId="11" xfId="6" applyFont="1" applyBorder="1" applyAlignment="1">
      <alignment horizontal="right" vertical="top" indent="1" readingOrder="2"/>
    </xf>
    <xf numFmtId="0" fontId="32" fillId="0" borderId="11" xfId="6" applyFont="1" applyBorder="1" applyAlignment="1">
      <alignment horizontal="right" vertical="top" indent="1" readingOrder="2"/>
    </xf>
    <xf numFmtId="0" fontId="6" fillId="4" borderId="6" xfId="6" applyFont="1" applyFill="1" applyBorder="1" applyAlignment="1">
      <alignment horizontal="center" vertical="top" wrapText="1"/>
    </xf>
    <xf numFmtId="0" fontId="4" fillId="0" borderId="7" xfId="6" applyFont="1" applyBorder="1" applyAlignment="1">
      <alignment horizontal="right" vertical="top" indent="1"/>
    </xf>
    <xf numFmtId="0" fontId="6" fillId="0" borderId="2" xfId="6" applyFont="1" applyBorder="1" applyAlignment="1">
      <alignment horizontal="left" vertical="top" indent="1" readingOrder="1"/>
    </xf>
    <xf numFmtId="0" fontId="6" fillId="0" borderId="5" xfId="6" applyFont="1" applyBorder="1" applyAlignment="1">
      <alignment horizontal="left" vertical="top" indent="1" readingOrder="1"/>
    </xf>
    <xf numFmtId="0" fontId="8" fillId="0" borderId="5" xfId="6" applyFont="1" applyBorder="1" applyAlignment="1">
      <alignment horizontal="left" vertical="top" indent="1" readingOrder="1"/>
    </xf>
    <xf numFmtId="0" fontId="8" fillId="0" borderId="6" xfId="6" applyFont="1" applyBorder="1" applyAlignment="1">
      <alignment horizontal="left" vertical="top" indent="1" readingOrder="1"/>
    </xf>
    <xf numFmtId="0" fontId="7" fillId="0" borderId="2" xfId="6" applyFont="1" applyBorder="1" applyAlignment="1">
      <alignment horizontal="right" vertical="top" indent="1"/>
    </xf>
    <xf numFmtId="0" fontId="4" fillId="0" borderId="11" xfId="6" applyFont="1" applyBorder="1" applyAlignment="1">
      <alignment horizontal="right" vertical="center" indent="1"/>
    </xf>
    <xf numFmtId="0" fontId="7" fillId="0" borderId="11" xfId="6" applyFont="1" applyBorder="1" applyAlignment="1">
      <alignment horizontal="right" vertical="center" indent="1"/>
    </xf>
    <xf numFmtId="0" fontId="7" fillId="0" borderId="12" xfId="6" applyFont="1" applyBorder="1" applyAlignment="1">
      <alignment horizontal="right" vertical="center" indent="1"/>
    </xf>
    <xf numFmtId="170" fontId="98" fillId="0" borderId="11" xfId="22" applyNumberFormat="1" applyFont="1" applyBorder="1" applyAlignment="1">
      <alignment horizontal="right" vertical="top" indent="1"/>
    </xf>
    <xf numFmtId="0" fontId="6" fillId="0" borderId="10" xfId="6" applyFont="1" applyBorder="1" applyAlignment="1">
      <alignment horizontal="left" vertical="center" indent="1"/>
    </xf>
    <xf numFmtId="0" fontId="8" fillId="0" borderId="10" xfId="6" applyFont="1" applyBorder="1" applyAlignment="1">
      <alignment horizontal="left" vertical="center" indent="1"/>
    </xf>
    <xf numFmtId="0" fontId="8" fillId="0" borderId="13" xfId="6" applyFont="1" applyBorder="1" applyAlignment="1">
      <alignment horizontal="left" vertical="center" indent="1"/>
    </xf>
    <xf numFmtId="3" fontId="6" fillId="0" borderId="7" xfId="20" applyNumberFormat="1" applyFont="1" applyBorder="1" applyAlignment="1">
      <alignment horizontal="right" vertical="top"/>
    </xf>
    <xf numFmtId="3" fontId="6" fillId="0" borderId="8" xfId="20" applyNumberFormat="1" applyFont="1" applyBorder="1" applyAlignment="1">
      <alignment horizontal="right" vertical="top"/>
    </xf>
    <xf numFmtId="3" fontId="9" fillId="0" borderId="8" xfId="20" applyNumberFormat="1" applyFont="1" applyBorder="1" applyAlignment="1">
      <alignment horizontal="right" vertical="top"/>
    </xf>
    <xf numFmtId="3" fontId="9" fillId="0" borderId="9" xfId="20" applyNumberFormat="1" applyFont="1" applyBorder="1" applyAlignment="1">
      <alignment horizontal="right" vertical="top"/>
    </xf>
    <xf numFmtId="3" fontId="6" fillId="0" borderId="11" xfId="20" applyNumberFormat="1" applyFont="1" applyBorder="1" applyAlignment="1">
      <alignment horizontal="right" vertical="top"/>
    </xf>
    <xf numFmtId="3" fontId="6" fillId="0" borderId="0" xfId="20" applyNumberFormat="1" applyFont="1" applyBorder="1" applyAlignment="1">
      <alignment horizontal="right" vertical="top"/>
    </xf>
    <xf numFmtId="3" fontId="9" fillId="0" borderId="10" xfId="20" applyNumberFormat="1" applyFont="1" applyBorder="1" applyAlignment="1">
      <alignment horizontal="right" vertical="top"/>
    </xf>
    <xf numFmtId="3" fontId="8" fillId="0" borderId="11" xfId="20" applyNumberFormat="1" applyFont="1" applyBorder="1" applyAlignment="1">
      <alignment horizontal="right" vertical="top"/>
    </xf>
    <xf numFmtId="3" fontId="8" fillId="0" borderId="0" xfId="20" applyNumberFormat="1" applyFont="1" applyBorder="1" applyAlignment="1">
      <alignment horizontal="right" vertical="top"/>
    </xf>
    <xf numFmtId="3" fontId="10" fillId="0" borderId="10" xfId="20" applyNumberFormat="1" applyFont="1" applyBorder="1" applyAlignment="1">
      <alignment horizontal="right" vertical="top"/>
    </xf>
    <xf numFmtId="3" fontId="8" fillId="0" borderId="12" xfId="20" applyNumberFormat="1" applyFont="1" applyBorder="1" applyAlignment="1">
      <alignment horizontal="right" vertical="top"/>
    </xf>
    <xf numFmtId="3" fontId="8" fillId="0" borderId="1" xfId="20" applyNumberFormat="1" applyFont="1" applyBorder="1" applyAlignment="1">
      <alignment horizontal="right" vertical="top"/>
    </xf>
    <xf numFmtId="3" fontId="10" fillId="0" borderId="13" xfId="20" applyNumberFormat="1" applyFont="1" applyBorder="1" applyAlignment="1">
      <alignment horizontal="right" vertical="top"/>
    </xf>
    <xf numFmtId="3" fontId="69" fillId="0" borderId="7" xfId="6" applyNumberFormat="1" applyFont="1" applyBorder="1" applyAlignment="1">
      <alignment horizontal="right" vertical="top"/>
    </xf>
    <xf numFmtId="3" fontId="69" fillId="0" borderId="11" xfId="6" applyNumberFormat="1" applyFont="1" applyBorder="1" applyAlignment="1">
      <alignment horizontal="right" vertical="top"/>
    </xf>
    <xf numFmtId="3" fontId="69" fillId="0" borderId="11" xfId="7" applyNumberFormat="1" applyFont="1" applyBorder="1" applyAlignment="1">
      <alignment horizontal="right" vertical="top"/>
    </xf>
    <xf numFmtId="3" fontId="69" fillId="0" borderId="12" xfId="6" applyNumberFormat="1" applyFont="1" applyBorder="1" applyAlignment="1">
      <alignment horizontal="right" vertical="top"/>
    </xf>
    <xf numFmtId="3" fontId="69" fillId="0" borderId="8" xfId="6" applyNumberFormat="1" applyFont="1" applyBorder="1" applyAlignment="1">
      <alignment horizontal="right" vertical="top"/>
    </xf>
    <xf numFmtId="165" fontId="69" fillId="0" borderId="0" xfId="6" applyNumberFormat="1" applyFont="1" applyBorder="1" applyAlignment="1">
      <alignment horizontal="right" vertical="top"/>
    </xf>
    <xf numFmtId="165" fontId="69" fillId="0" borderId="1" xfId="6" applyNumberFormat="1" applyFont="1" applyBorder="1" applyAlignment="1">
      <alignment horizontal="right" vertical="top"/>
    </xf>
    <xf numFmtId="1" fontId="69" fillId="0" borderId="8" xfId="6" applyNumberFormat="1" applyFont="1" applyBorder="1" applyAlignment="1">
      <alignment horizontal="right" vertical="center"/>
    </xf>
    <xf numFmtId="166" fontId="69" fillId="0" borderId="0" xfId="6" applyNumberFormat="1" applyFont="1" applyBorder="1" applyAlignment="1">
      <alignment horizontal="right" vertical="center"/>
    </xf>
    <xf numFmtId="165" fontId="69" fillId="0" borderId="9" xfId="6" applyNumberFormat="1" applyFont="1" applyBorder="1" applyAlignment="1">
      <alignment horizontal="right" vertical="top"/>
    </xf>
    <xf numFmtId="3" fontId="69" fillId="0" borderId="0" xfId="6" applyNumberFormat="1" applyFont="1" applyBorder="1" applyAlignment="1">
      <alignment horizontal="right" vertical="top"/>
    </xf>
    <xf numFmtId="165" fontId="69" fillId="0" borderId="10" xfId="6" applyNumberFormat="1" applyFont="1" applyBorder="1" applyAlignment="1">
      <alignment horizontal="right" vertical="top"/>
    </xf>
    <xf numFmtId="3" fontId="62" fillId="0" borderId="0" xfId="7" applyNumberFormat="1" applyFont="1" applyBorder="1" applyAlignment="1">
      <alignment horizontal="right" vertical="top"/>
    </xf>
    <xf numFmtId="166" fontId="62" fillId="0" borderId="0" xfId="6" applyNumberFormat="1" applyFont="1" applyBorder="1" applyAlignment="1">
      <alignment horizontal="right" vertical="center"/>
    </xf>
    <xf numFmtId="3" fontId="62" fillId="0" borderId="1" xfId="7" applyNumberFormat="1" applyFont="1" applyBorder="1" applyAlignment="1">
      <alignment horizontal="right" vertical="top"/>
    </xf>
    <xf numFmtId="166" fontId="62" fillId="0" borderId="1" xfId="6" applyNumberFormat="1" applyFont="1" applyBorder="1" applyAlignment="1">
      <alignment horizontal="right" vertical="center"/>
    </xf>
    <xf numFmtId="166" fontId="69" fillId="0" borderId="13" xfId="6" applyNumberFormat="1" applyFont="1" applyBorder="1" applyAlignment="1">
      <alignment horizontal="right" vertical="top"/>
    </xf>
    <xf numFmtId="3" fontId="77" fillId="0" borderId="8" xfId="7" applyNumberFormat="1" applyFont="1" applyBorder="1" applyAlignment="1">
      <alignment horizontal="left" vertical="center" wrapText="1" readingOrder="2"/>
    </xf>
    <xf numFmtId="3" fontId="77" fillId="0" borderId="0" xfId="7" applyNumberFormat="1" applyFont="1" applyBorder="1" applyAlignment="1">
      <alignment horizontal="left" vertical="center" wrapText="1" readingOrder="2"/>
    </xf>
    <xf numFmtId="3" fontId="78" fillId="0" borderId="0" xfId="7" applyNumberFormat="1" applyFont="1" applyBorder="1" applyAlignment="1">
      <alignment horizontal="left" vertical="center" wrapText="1" readingOrder="2"/>
    </xf>
    <xf numFmtId="3" fontId="78" fillId="0" borderId="1" xfId="7" applyNumberFormat="1" applyFont="1" applyBorder="1" applyAlignment="1">
      <alignment horizontal="left" vertical="center" wrapText="1" readingOrder="2"/>
    </xf>
    <xf numFmtId="3" fontId="93" fillId="0" borderId="0" xfId="6" applyNumberFormat="1" applyFont="1" applyBorder="1" applyAlignment="1">
      <alignment horizontal="left" vertical="center" wrapText="1"/>
    </xf>
    <xf numFmtId="3" fontId="93" fillId="0" borderId="1" xfId="6" applyNumberFormat="1" applyFont="1" applyBorder="1" applyAlignment="1">
      <alignment horizontal="left" vertical="center" wrapText="1"/>
    </xf>
    <xf numFmtId="3" fontId="6" fillId="0" borderId="11" xfId="6" applyNumberFormat="1" applyFont="1" applyBorder="1" applyAlignment="1">
      <alignment horizontal="right" vertical="top"/>
    </xf>
    <xf numFmtId="3" fontId="6" fillId="0" borderId="0" xfId="6" applyNumberFormat="1" applyFont="1" applyFill="1" applyBorder="1" applyAlignment="1">
      <alignment horizontal="right" vertical="top"/>
    </xf>
    <xf numFmtId="3" fontId="6" fillId="0" borderId="10" xfId="6" applyNumberFormat="1" applyFont="1" applyFill="1" applyBorder="1" applyAlignment="1">
      <alignment horizontal="right" vertical="top"/>
    </xf>
    <xf numFmtId="3" fontId="8" fillId="2" borderId="11" xfId="6" applyNumberFormat="1" applyFont="1" applyFill="1" applyBorder="1" applyAlignment="1">
      <alignment horizontal="right" vertical="top"/>
    </xf>
    <xf numFmtId="3" fontId="8" fillId="0" borderId="0" xfId="6" applyNumberFormat="1" applyFont="1" applyFill="1" applyBorder="1" applyAlignment="1">
      <alignment horizontal="right" vertical="top"/>
    </xf>
    <xf numFmtId="3" fontId="6" fillId="2" borderId="0" xfId="6" applyNumberFormat="1" applyFont="1" applyFill="1" applyBorder="1" applyAlignment="1">
      <alignment horizontal="right" vertical="top"/>
    </xf>
    <xf numFmtId="3" fontId="6" fillId="2" borderId="10" xfId="6" applyNumberFormat="1" applyFont="1" applyFill="1" applyBorder="1" applyAlignment="1">
      <alignment horizontal="right" vertical="top"/>
    </xf>
    <xf numFmtId="3" fontId="8" fillId="0" borderId="0" xfId="6" applyNumberFormat="1" applyFont="1" applyBorder="1" applyAlignment="1">
      <alignment horizontal="right" vertical="top" readingOrder="2"/>
    </xf>
    <xf numFmtId="3" fontId="8" fillId="2" borderId="0" xfId="6" quotePrefix="1" applyNumberFormat="1" applyFont="1" applyFill="1" applyBorder="1" applyAlignment="1">
      <alignment horizontal="right" vertical="top"/>
    </xf>
    <xf numFmtId="3" fontId="8" fillId="0" borderId="1" xfId="6" applyNumberFormat="1" applyFont="1" applyFill="1" applyBorder="1" applyAlignment="1">
      <alignment horizontal="right" vertical="top"/>
    </xf>
    <xf numFmtId="3" fontId="6" fillId="0" borderId="1" xfId="6" applyNumberFormat="1" applyFont="1" applyBorder="1" applyAlignment="1">
      <alignment horizontal="right" vertical="top"/>
    </xf>
    <xf numFmtId="3" fontId="6" fillId="0" borderId="0" xfId="6" applyNumberFormat="1" applyFont="1" applyFill="1" applyBorder="1" applyAlignment="1">
      <alignment horizontal="left" vertical="top" wrapText="1"/>
    </xf>
    <xf numFmtId="3" fontId="6" fillId="0" borderId="9" xfId="6" applyNumberFormat="1" applyFont="1" applyFill="1" applyBorder="1" applyAlignment="1">
      <alignment horizontal="left" vertical="top" wrapText="1"/>
    </xf>
    <xf numFmtId="3" fontId="6" fillId="0" borderId="7" xfId="9" applyNumberFormat="1" applyFont="1" applyBorder="1" applyAlignment="1">
      <alignment horizontal="right" vertical="top"/>
    </xf>
    <xf numFmtId="3" fontId="6" fillId="0" borderId="8" xfId="9" applyNumberFormat="1" applyFont="1" applyBorder="1" applyAlignment="1">
      <alignment horizontal="right" vertical="top"/>
    </xf>
    <xf numFmtId="3" fontId="6" fillId="0" borderId="8" xfId="6" applyNumberFormat="1" applyFont="1" applyBorder="1" applyAlignment="1">
      <alignment horizontal="right" vertical="top"/>
    </xf>
    <xf numFmtId="3" fontId="6" fillId="0" borderId="9" xfId="6" applyNumberFormat="1" applyFont="1" applyBorder="1" applyAlignment="1">
      <alignment horizontal="right" vertical="top"/>
    </xf>
    <xf numFmtId="3" fontId="6" fillId="0" borderId="11" xfId="9" applyNumberFormat="1" applyFont="1" applyBorder="1" applyAlignment="1">
      <alignment horizontal="right" vertical="top"/>
    </xf>
    <xf numFmtId="3" fontId="6" fillId="0" borderId="0" xfId="9" applyNumberFormat="1" applyFont="1" applyBorder="1" applyAlignment="1">
      <alignment horizontal="right" vertical="top"/>
    </xf>
    <xf numFmtId="3" fontId="6" fillId="0" borderId="10" xfId="6" applyNumberFormat="1" applyFont="1" applyBorder="1" applyAlignment="1">
      <alignment horizontal="right" vertical="top"/>
    </xf>
    <xf numFmtId="3" fontId="8" fillId="0" borderId="11" xfId="9" applyNumberFormat="1" applyFont="1" applyBorder="1" applyAlignment="1">
      <alignment horizontal="right" vertical="top"/>
    </xf>
    <xf numFmtId="3" fontId="8" fillId="0" borderId="0" xfId="9" applyNumberFormat="1" applyFont="1" applyBorder="1" applyAlignment="1">
      <alignment horizontal="right" vertical="top"/>
    </xf>
    <xf numFmtId="3" fontId="8" fillId="0" borderId="12" xfId="9" applyNumberFormat="1" applyFont="1" applyBorder="1" applyAlignment="1">
      <alignment horizontal="right" vertical="top"/>
    </xf>
    <xf numFmtId="3" fontId="8" fillId="0" borderId="1" xfId="9" applyNumberFormat="1" applyFont="1" applyBorder="1" applyAlignment="1">
      <alignment horizontal="right" vertical="top"/>
    </xf>
    <xf numFmtId="3" fontId="6" fillId="0" borderId="13" xfId="6" applyNumberFormat="1" applyFont="1" applyBorder="1" applyAlignment="1">
      <alignment horizontal="right" vertical="top"/>
    </xf>
    <xf numFmtId="3" fontId="6" fillId="0" borderId="9" xfId="9" applyNumberFormat="1" applyFont="1" applyBorder="1" applyAlignment="1">
      <alignment horizontal="right" vertical="top"/>
    </xf>
    <xf numFmtId="3" fontId="6" fillId="0" borderId="10" xfId="9" applyNumberFormat="1" applyFont="1" applyBorder="1" applyAlignment="1">
      <alignment horizontal="right" vertical="top"/>
    </xf>
    <xf numFmtId="3" fontId="6" fillId="0" borderId="1" xfId="9" applyNumberFormat="1" applyFont="1" applyBorder="1" applyAlignment="1">
      <alignment horizontal="right" vertical="top"/>
    </xf>
    <xf numFmtId="3" fontId="6" fillId="0" borderId="13" xfId="9" applyNumberFormat="1" applyFont="1" applyBorder="1" applyAlignment="1">
      <alignment horizontal="right" vertical="top"/>
    </xf>
    <xf numFmtId="3" fontId="6" fillId="0" borderId="7" xfId="2" applyNumberFormat="1" applyFont="1" applyBorder="1" applyAlignment="1">
      <alignment horizontal="right" vertical="top"/>
    </xf>
    <xf numFmtId="3" fontId="6" fillId="0" borderId="8" xfId="2" applyNumberFormat="1" applyFont="1" applyBorder="1" applyAlignment="1">
      <alignment horizontal="right" vertical="top"/>
    </xf>
    <xf numFmtId="3" fontId="6" fillId="0" borderId="9" xfId="2" applyNumberFormat="1" applyFont="1" applyBorder="1" applyAlignment="1">
      <alignment horizontal="right" vertical="top"/>
    </xf>
    <xf numFmtId="3" fontId="6" fillId="0" borderId="11" xfId="2" applyNumberFormat="1" applyFont="1" applyBorder="1" applyAlignment="1">
      <alignment horizontal="right" vertical="top"/>
    </xf>
    <xf numFmtId="3" fontId="6" fillId="0" borderId="0" xfId="2" applyNumberFormat="1" applyFont="1" applyBorder="1" applyAlignment="1">
      <alignment horizontal="right" vertical="top"/>
    </xf>
    <xf numFmtId="3" fontId="6" fillId="0" borderId="10" xfId="2" applyNumberFormat="1" applyFont="1" applyBorder="1" applyAlignment="1">
      <alignment horizontal="right" vertical="top"/>
    </xf>
    <xf numFmtId="3" fontId="8" fillId="0" borderId="11" xfId="2" applyNumberFormat="1" applyFont="1" applyBorder="1" applyAlignment="1">
      <alignment horizontal="right" vertical="top"/>
    </xf>
    <xf numFmtId="3" fontId="8" fillId="0" borderId="0" xfId="2" applyNumberFormat="1" applyFont="1" applyBorder="1" applyAlignment="1">
      <alignment horizontal="right" vertical="top"/>
    </xf>
    <xf numFmtId="3" fontId="8" fillId="0" borderId="10" xfId="2" applyNumberFormat="1" applyFont="1" applyBorder="1" applyAlignment="1">
      <alignment horizontal="right" vertical="top"/>
    </xf>
    <xf numFmtId="3" fontId="8" fillId="0" borderId="12" xfId="2" applyNumberFormat="1" applyFont="1" applyBorder="1" applyAlignment="1">
      <alignment horizontal="right" vertical="top"/>
    </xf>
    <xf numFmtId="3" fontId="8" fillId="0" borderId="1" xfId="2" applyNumberFormat="1" applyFont="1" applyBorder="1" applyAlignment="1">
      <alignment horizontal="right" vertical="top"/>
    </xf>
    <xf numFmtId="3" fontId="8" fillId="0" borderId="0" xfId="2" applyNumberFormat="1" applyFont="1" applyAlignment="1">
      <alignment horizontal="right" vertical="top"/>
    </xf>
    <xf numFmtId="3" fontId="8" fillId="0" borderId="11" xfId="6" applyNumberFormat="1" applyFont="1" applyBorder="1" applyAlignment="1">
      <alignment horizontal="right" vertical="top"/>
    </xf>
    <xf numFmtId="3" fontId="88" fillId="0" borderId="16" xfId="32" applyNumberFormat="1" applyFont="1" applyBorder="1" applyAlignment="1">
      <alignment horizontal="right" vertical="top"/>
    </xf>
    <xf numFmtId="3" fontId="88" fillId="0" borderId="0" xfId="32" applyNumberFormat="1" applyFont="1" applyBorder="1" applyAlignment="1">
      <alignment horizontal="right" vertical="top"/>
    </xf>
    <xf numFmtId="3" fontId="88" fillId="0" borderId="10" xfId="32" applyNumberFormat="1" applyFont="1" applyBorder="1" applyAlignment="1">
      <alignment horizontal="right" vertical="top"/>
    </xf>
    <xf numFmtId="3" fontId="45" fillId="0" borderId="16" xfId="32" applyNumberFormat="1" applyFont="1" applyBorder="1" applyAlignment="1">
      <alignment horizontal="right" vertical="top"/>
    </xf>
    <xf numFmtId="3" fontId="45" fillId="0" borderId="0" xfId="32" applyNumberFormat="1" applyFont="1" applyBorder="1" applyAlignment="1">
      <alignment horizontal="right" vertical="top"/>
    </xf>
    <xf numFmtId="3" fontId="45" fillId="0" borderId="10" xfId="32" applyNumberFormat="1" applyFont="1" applyBorder="1" applyAlignment="1">
      <alignment horizontal="right" vertical="top"/>
    </xf>
    <xf numFmtId="3" fontId="45" fillId="0" borderId="18" xfId="32" applyNumberFormat="1" applyFont="1" applyBorder="1" applyAlignment="1">
      <alignment horizontal="right" vertical="top"/>
    </xf>
    <xf numFmtId="3" fontId="45" fillId="0" borderId="1" xfId="32" applyNumberFormat="1" applyFont="1" applyBorder="1" applyAlignment="1">
      <alignment horizontal="right" vertical="top"/>
    </xf>
    <xf numFmtId="3" fontId="45" fillId="0" borderId="13" xfId="32" applyNumberFormat="1" applyFont="1" applyBorder="1" applyAlignment="1">
      <alignment horizontal="right" vertical="top"/>
    </xf>
    <xf numFmtId="3" fontId="86" fillId="0" borderId="0" xfId="29" applyNumberFormat="1" applyFont="1" applyBorder="1" applyAlignment="1">
      <alignment horizontal="right" vertical="top"/>
    </xf>
    <xf numFmtId="3" fontId="88" fillId="0" borderId="0" xfId="29" applyNumberFormat="1" applyFont="1" applyBorder="1" applyAlignment="1">
      <alignment horizontal="right" vertical="top"/>
    </xf>
    <xf numFmtId="0" fontId="48" fillId="0" borderId="0" xfId="6" applyFont="1" applyBorder="1" applyAlignment="1">
      <alignment horizontal="right" vertical="top"/>
    </xf>
    <xf numFmtId="3" fontId="88" fillId="0" borderId="1" xfId="29" applyNumberFormat="1" applyFont="1" applyBorder="1" applyAlignment="1">
      <alignment horizontal="right" vertical="top"/>
    </xf>
    <xf numFmtId="3" fontId="9" fillId="0" borderId="7" xfId="15" applyNumberFormat="1" applyFont="1" applyBorder="1" applyAlignment="1">
      <alignment horizontal="right" vertical="top"/>
    </xf>
    <xf numFmtId="3" fontId="9" fillId="0" borderId="8" xfId="15" applyNumberFormat="1" applyFont="1" applyBorder="1" applyAlignment="1">
      <alignment horizontal="right" vertical="top"/>
    </xf>
    <xf numFmtId="3" fontId="9" fillId="0" borderId="9" xfId="15" applyNumberFormat="1" applyFont="1" applyBorder="1" applyAlignment="1">
      <alignment horizontal="right" vertical="top"/>
    </xf>
    <xf numFmtId="3" fontId="9" fillId="0" borderId="11" xfId="15" applyNumberFormat="1" applyFont="1" applyBorder="1" applyAlignment="1">
      <alignment horizontal="right" vertical="top"/>
    </xf>
    <xf numFmtId="3" fontId="9" fillId="0" borderId="0" xfId="15" applyNumberFormat="1" applyFont="1" applyBorder="1" applyAlignment="1">
      <alignment horizontal="right" vertical="top"/>
    </xf>
    <xf numFmtId="3" fontId="9" fillId="0" borderId="10" xfId="15" applyNumberFormat="1" applyFont="1" applyBorder="1" applyAlignment="1">
      <alignment horizontal="right" vertical="top"/>
    </xf>
    <xf numFmtId="3" fontId="10" fillId="0" borderId="11" xfId="15" applyNumberFormat="1" applyFont="1" applyBorder="1" applyAlignment="1">
      <alignment horizontal="right" vertical="top"/>
    </xf>
    <xf numFmtId="3" fontId="10" fillId="0" borderId="0" xfId="15" applyNumberFormat="1" applyFont="1" applyBorder="1" applyAlignment="1">
      <alignment horizontal="right" vertical="top"/>
    </xf>
    <xf numFmtId="3" fontId="10" fillId="0" borderId="12" xfId="15" applyNumberFormat="1" applyFont="1" applyBorder="1" applyAlignment="1">
      <alignment horizontal="right" vertical="top"/>
    </xf>
    <xf numFmtId="3" fontId="10" fillId="0" borderId="1" xfId="15" applyNumberFormat="1" applyFont="1" applyBorder="1" applyAlignment="1">
      <alignment horizontal="right" vertical="top"/>
    </xf>
    <xf numFmtId="3" fontId="9" fillId="0" borderId="13" xfId="15" applyNumberFormat="1" applyFont="1" applyBorder="1" applyAlignment="1">
      <alignment horizontal="right" vertical="top"/>
    </xf>
    <xf numFmtId="3" fontId="9" fillId="0" borderId="21" xfId="15" applyNumberFormat="1" applyFont="1" applyBorder="1" applyAlignment="1">
      <alignment horizontal="right" vertical="top"/>
    </xf>
    <xf numFmtId="3" fontId="9" fillId="0" borderId="20" xfId="15" applyNumberFormat="1" applyFont="1" applyBorder="1" applyAlignment="1">
      <alignment horizontal="right" vertical="top"/>
    </xf>
    <xf numFmtId="3" fontId="9" fillId="0" borderId="16" xfId="15" applyNumberFormat="1" applyFont="1" applyBorder="1" applyAlignment="1">
      <alignment horizontal="right" vertical="top"/>
    </xf>
    <xf numFmtId="3" fontId="9" fillId="0" borderId="17" xfId="15" applyNumberFormat="1" applyFont="1" applyBorder="1" applyAlignment="1">
      <alignment horizontal="right" vertical="top"/>
    </xf>
    <xf numFmtId="3" fontId="10" fillId="0" borderId="16" xfId="15" applyNumberFormat="1" applyFont="1" applyBorder="1" applyAlignment="1">
      <alignment horizontal="right" vertical="top"/>
    </xf>
    <xf numFmtId="3" fontId="10" fillId="0" borderId="18" xfId="15" applyNumberFormat="1" applyFont="1" applyBorder="1" applyAlignment="1">
      <alignment horizontal="right" vertical="top"/>
    </xf>
    <xf numFmtId="3" fontId="9" fillId="0" borderId="19" xfId="15" applyNumberFormat="1" applyFont="1" applyBorder="1" applyAlignment="1">
      <alignment horizontal="right" vertical="top"/>
    </xf>
    <xf numFmtId="3" fontId="9" fillId="0" borderId="21" xfId="18" applyNumberFormat="1" applyFont="1" applyBorder="1" applyAlignment="1">
      <alignment horizontal="right" vertical="top"/>
    </xf>
    <xf numFmtId="3" fontId="9" fillId="0" borderId="8" xfId="18" applyNumberFormat="1" applyFont="1" applyBorder="1" applyAlignment="1">
      <alignment horizontal="right" vertical="top"/>
    </xf>
    <xf numFmtId="3" fontId="9" fillId="0" borderId="20" xfId="18" applyNumberFormat="1" applyFont="1" applyBorder="1" applyAlignment="1">
      <alignment horizontal="right" vertical="top"/>
    </xf>
    <xf numFmtId="3" fontId="9" fillId="0" borderId="16" xfId="18" applyNumberFormat="1" applyFont="1" applyBorder="1" applyAlignment="1">
      <alignment horizontal="right" vertical="top"/>
    </xf>
    <xf numFmtId="3" fontId="9" fillId="0" borderId="0" xfId="18" applyNumberFormat="1" applyFont="1" applyBorder="1" applyAlignment="1">
      <alignment horizontal="right" vertical="top"/>
    </xf>
    <xf numFmtId="3" fontId="9" fillId="0" borderId="17" xfId="18" applyNumberFormat="1" applyFont="1" applyBorder="1" applyAlignment="1">
      <alignment horizontal="right" vertical="top"/>
    </xf>
    <xf numFmtId="3" fontId="10" fillId="0" borderId="16" xfId="18" applyNumberFormat="1" applyFont="1" applyBorder="1" applyAlignment="1">
      <alignment horizontal="right" vertical="top"/>
    </xf>
    <xf numFmtId="3" fontId="10" fillId="0" borderId="0" xfId="18" applyNumberFormat="1" applyFont="1" applyBorder="1" applyAlignment="1">
      <alignment horizontal="right" vertical="top"/>
    </xf>
    <xf numFmtId="3" fontId="10" fillId="0" borderId="18" xfId="18" applyNumberFormat="1" applyFont="1" applyBorder="1" applyAlignment="1">
      <alignment horizontal="right" vertical="top"/>
    </xf>
    <xf numFmtId="3" fontId="10" fillId="0" borderId="1" xfId="18" applyNumberFormat="1" applyFont="1" applyBorder="1" applyAlignment="1">
      <alignment horizontal="right" vertical="top"/>
    </xf>
    <xf numFmtId="3" fontId="9" fillId="0" borderId="19" xfId="18" applyNumberFormat="1" applyFont="1" applyBorder="1" applyAlignment="1">
      <alignment horizontal="right" vertical="top"/>
    </xf>
    <xf numFmtId="3" fontId="9" fillId="0" borderId="7" xfId="13" applyNumberFormat="1" applyFont="1" applyBorder="1" applyAlignment="1">
      <alignment horizontal="right" vertical="top"/>
    </xf>
    <xf numFmtId="170" fontId="9" fillId="0" borderId="8" xfId="13" applyNumberFormat="1" applyFont="1" applyBorder="1" applyAlignment="1">
      <alignment horizontal="right" vertical="top"/>
    </xf>
    <xf numFmtId="3" fontId="9" fillId="0" borderId="8" xfId="13" applyNumberFormat="1" applyFont="1" applyBorder="1" applyAlignment="1">
      <alignment horizontal="right" vertical="top"/>
    </xf>
    <xf numFmtId="166" fontId="70" fillId="0" borderId="9" xfId="23" applyNumberFormat="1" applyFont="1" applyBorder="1" applyAlignment="1">
      <alignment horizontal="right" vertical="top"/>
    </xf>
    <xf numFmtId="3" fontId="9" fillId="0" borderId="11" xfId="13" applyNumberFormat="1" applyFont="1" applyBorder="1" applyAlignment="1">
      <alignment horizontal="right" vertical="top"/>
    </xf>
    <xf numFmtId="170" fontId="9" fillId="0" borderId="0" xfId="13" applyNumberFormat="1" applyFont="1" applyBorder="1" applyAlignment="1">
      <alignment horizontal="right" vertical="top"/>
    </xf>
    <xf numFmtId="3" fontId="9" fillId="0" borderId="0" xfId="13" applyNumberFormat="1" applyFont="1" applyBorder="1" applyAlignment="1">
      <alignment horizontal="right" vertical="top"/>
    </xf>
    <xf numFmtId="166" fontId="70" fillId="0" borderId="10" xfId="23" applyNumberFormat="1" applyFont="1" applyBorder="1" applyAlignment="1">
      <alignment horizontal="right" vertical="top"/>
    </xf>
    <xf numFmtId="3" fontId="10" fillId="0" borderId="11" xfId="13" applyNumberFormat="1" applyFont="1" applyBorder="1" applyAlignment="1">
      <alignment horizontal="right" vertical="top"/>
    </xf>
    <xf numFmtId="170" fontId="10" fillId="0" borderId="0" xfId="13" applyNumberFormat="1" applyFont="1" applyBorder="1" applyAlignment="1">
      <alignment horizontal="right" vertical="top"/>
    </xf>
    <xf numFmtId="3" fontId="10" fillId="0" borderId="0" xfId="13" applyNumberFormat="1" applyFont="1" applyBorder="1" applyAlignment="1">
      <alignment horizontal="right" vertical="top"/>
    </xf>
    <xf numFmtId="166" fontId="69" fillId="0" borderId="10" xfId="23" applyNumberFormat="1" applyFont="1" applyBorder="1" applyAlignment="1">
      <alignment horizontal="right" vertical="top"/>
    </xf>
    <xf numFmtId="166" fontId="8" fillId="0" borderId="10" xfId="13" applyNumberFormat="1" applyFont="1" applyBorder="1" applyAlignment="1">
      <alignment horizontal="right" vertical="top"/>
    </xf>
    <xf numFmtId="3" fontId="10" fillId="0" borderId="12" xfId="13" applyNumberFormat="1" applyFont="1" applyBorder="1" applyAlignment="1">
      <alignment horizontal="right" vertical="top"/>
    </xf>
    <xf numFmtId="170" fontId="10" fillId="0" borderId="1" xfId="13" applyNumberFormat="1" applyFont="1" applyBorder="1" applyAlignment="1">
      <alignment horizontal="right" vertical="top"/>
    </xf>
    <xf numFmtId="3" fontId="10" fillId="0" borderId="1" xfId="13" applyNumberFormat="1" applyFont="1" applyBorder="1" applyAlignment="1">
      <alignment horizontal="right" vertical="top"/>
    </xf>
    <xf numFmtId="166" fontId="8" fillId="0" borderId="13" xfId="13" applyNumberFormat="1" applyFont="1" applyBorder="1" applyAlignment="1">
      <alignment horizontal="right" vertical="top"/>
    </xf>
    <xf numFmtId="3" fontId="9" fillId="0" borderId="7" xfId="17" applyNumberFormat="1" applyFont="1" applyBorder="1" applyAlignment="1">
      <alignment horizontal="right" vertical="top"/>
    </xf>
    <xf numFmtId="3" fontId="9" fillId="0" borderId="8" xfId="17" applyNumberFormat="1" applyFont="1" applyBorder="1" applyAlignment="1">
      <alignment horizontal="right" vertical="top"/>
    </xf>
    <xf numFmtId="3" fontId="9" fillId="0" borderId="9" xfId="17" applyNumberFormat="1" applyFont="1" applyBorder="1" applyAlignment="1">
      <alignment horizontal="right" vertical="top"/>
    </xf>
    <xf numFmtId="3" fontId="9" fillId="0" borderId="11" xfId="17" applyNumberFormat="1" applyFont="1" applyBorder="1" applyAlignment="1">
      <alignment horizontal="right" vertical="top"/>
    </xf>
    <xf numFmtId="3" fontId="9" fillId="0" borderId="0" xfId="17" applyNumberFormat="1" applyFont="1" applyBorder="1" applyAlignment="1">
      <alignment horizontal="right" vertical="top"/>
    </xf>
    <xf numFmtId="3" fontId="9" fillId="0" borderId="10" xfId="17" applyNumberFormat="1" applyFont="1" applyBorder="1" applyAlignment="1">
      <alignment horizontal="right" vertical="top"/>
    </xf>
    <xf numFmtId="3" fontId="10" fillId="0" borderId="11" xfId="17" applyNumberFormat="1" applyFont="1" applyBorder="1" applyAlignment="1">
      <alignment horizontal="right" vertical="top"/>
    </xf>
    <xf numFmtId="3" fontId="10" fillId="0" borderId="0" xfId="17" applyNumberFormat="1" applyFont="1" applyBorder="1" applyAlignment="1">
      <alignment horizontal="right" vertical="top"/>
    </xf>
    <xf numFmtId="3" fontId="10" fillId="0" borderId="12" xfId="17" applyNumberFormat="1" applyFont="1" applyBorder="1" applyAlignment="1">
      <alignment horizontal="right" vertical="top"/>
    </xf>
    <xf numFmtId="3" fontId="10" fillId="0" borderId="1" xfId="17" applyNumberFormat="1" applyFont="1" applyBorder="1" applyAlignment="1">
      <alignment horizontal="right" vertical="top"/>
    </xf>
    <xf numFmtId="3" fontId="9" fillId="0" borderId="13" xfId="17" applyNumberFormat="1" applyFont="1" applyBorder="1" applyAlignment="1">
      <alignment horizontal="right" vertical="top"/>
    </xf>
    <xf numFmtId="3" fontId="9" fillId="0" borderId="21" xfId="17" applyNumberFormat="1" applyFont="1" applyBorder="1" applyAlignment="1">
      <alignment horizontal="right" vertical="top"/>
    </xf>
    <xf numFmtId="3" fontId="9" fillId="0" borderId="20" xfId="17" applyNumberFormat="1" applyFont="1" applyBorder="1" applyAlignment="1">
      <alignment horizontal="right" vertical="top"/>
    </xf>
    <xf numFmtId="3" fontId="9" fillId="0" borderId="16" xfId="17" applyNumberFormat="1" applyFont="1" applyBorder="1" applyAlignment="1">
      <alignment horizontal="right" vertical="top"/>
    </xf>
    <xf numFmtId="3" fontId="9" fillId="0" borderId="17" xfId="17" applyNumberFormat="1" applyFont="1" applyBorder="1" applyAlignment="1">
      <alignment horizontal="right" vertical="top"/>
    </xf>
    <xf numFmtId="3" fontId="10" fillId="0" borderId="16" xfId="17" applyNumberFormat="1" applyFont="1" applyBorder="1" applyAlignment="1">
      <alignment horizontal="right" vertical="top"/>
    </xf>
    <xf numFmtId="3" fontId="10" fillId="0" borderId="18" xfId="17" applyNumberFormat="1" applyFont="1" applyBorder="1" applyAlignment="1">
      <alignment horizontal="right" vertical="top"/>
    </xf>
    <xf numFmtId="3" fontId="9" fillId="0" borderId="19" xfId="17" applyNumberFormat="1" applyFont="1" applyBorder="1" applyAlignment="1">
      <alignment horizontal="right" vertical="top"/>
    </xf>
    <xf numFmtId="3" fontId="9" fillId="0" borderId="7" xfId="16" applyNumberFormat="1" applyFont="1" applyBorder="1" applyAlignment="1">
      <alignment horizontal="right" vertical="top"/>
    </xf>
    <xf numFmtId="3" fontId="9" fillId="0" borderId="8" xfId="16" applyNumberFormat="1" applyFont="1" applyBorder="1" applyAlignment="1">
      <alignment horizontal="right" vertical="top"/>
    </xf>
    <xf numFmtId="0" fontId="70" fillId="0" borderId="9" xfId="23" applyFont="1" applyBorder="1" applyAlignment="1">
      <alignment horizontal="right" vertical="top"/>
    </xf>
    <xf numFmtId="3" fontId="9" fillId="0" borderId="11" xfId="16" applyNumberFormat="1" applyFont="1" applyBorder="1" applyAlignment="1">
      <alignment horizontal="right" vertical="top"/>
    </xf>
    <xf numFmtId="3" fontId="9" fillId="0" borderId="0" xfId="16" applyNumberFormat="1" applyFont="1" applyBorder="1" applyAlignment="1">
      <alignment horizontal="right" vertical="top"/>
    </xf>
    <xf numFmtId="0" fontId="70" fillId="0" borderId="10" xfId="23" applyFont="1" applyBorder="1" applyAlignment="1">
      <alignment horizontal="right" vertical="top"/>
    </xf>
    <xf numFmtId="166" fontId="9" fillId="0" borderId="10" xfId="16" applyNumberFormat="1" applyFont="1" applyBorder="1" applyAlignment="1">
      <alignment horizontal="right" vertical="top"/>
    </xf>
    <xf numFmtId="3" fontId="10" fillId="0" borderId="11" xfId="16" applyNumberFormat="1" applyFont="1" applyBorder="1" applyAlignment="1">
      <alignment horizontal="right" vertical="top"/>
    </xf>
    <xf numFmtId="3" fontId="10" fillId="0" borderId="0" xfId="16" applyNumberFormat="1" applyFont="1" applyBorder="1" applyAlignment="1">
      <alignment horizontal="right" vertical="top"/>
    </xf>
    <xf numFmtId="3" fontId="10" fillId="0" borderId="12" xfId="16" applyNumberFormat="1" applyFont="1" applyBorder="1" applyAlignment="1">
      <alignment horizontal="right" vertical="top"/>
    </xf>
    <xf numFmtId="3" fontId="10" fillId="0" borderId="1" xfId="16" applyNumberFormat="1" applyFont="1" applyBorder="1" applyAlignment="1">
      <alignment horizontal="right" vertical="top"/>
    </xf>
    <xf numFmtId="3" fontId="9" fillId="0" borderId="1" xfId="16" applyNumberFormat="1" applyFont="1" applyBorder="1" applyAlignment="1">
      <alignment horizontal="right" vertical="top"/>
    </xf>
    <xf numFmtId="166" fontId="9" fillId="0" borderId="9" xfId="16" applyNumberFormat="1" applyFont="1" applyBorder="1" applyAlignment="1">
      <alignment horizontal="right" vertical="top"/>
    </xf>
    <xf numFmtId="166" fontId="9" fillId="0" borderId="13" xfId="16" applyNumberFormat="1" applyFont="1" applyBorder="1" applyAlignment="1">
      <alignment horizontal="right" vertical="top"/>
    </xf>
    <xf numFmtId="3" fontId="9" fillId="0" borderId="8" xfId="14" applyNumberFormat="1" applyFont="1" applyBorder="1" applyAlignment="1">
      <alignment horizontal="right" vertical="top"/>
    </xf>
    <xf numFmtId="166" fontId="19" fillId="0" borderId="9" xfId="23" applyNumberFormat="1" applyFont="1" applyBorder="1" applyAlignment="1">
      <alignment horizontal="right" vertical="top" readingOrder="2"/>
    </xf>
    <xf numFmtId="3" fontId="9" fillId="0" borderId="0" xfId="14" applyNumberFormat="1" applyFont="1" applyBorder="1" applyAlignment="1">
      <alignment horizontal="right" vertical="top"/>
    </xf>
    <xf numFmtId="166" fontId="10" fillId="0" borderId="10" xfId="21" applyNumberFormat="1" applyFont="1" applyBorder="1" applyAlignment="1">
      <alignment horizontal="right" vertical="top" readingOrder="2"/>
    </xf>
    <xf numFmtId="166" fontId="19" fillId="0" borderId="10" xfId="23" applyNumberFormat="1" applyFont="1" applyBorder="1" applyAlignment="1">
      <alignment horizontal="right" vertical="top" readingOrder="2"/>
    </xf>
    <xf numFmtId="3" fontId="10" fillId="0" borderId="0" xfId="14" applyNumberFormat="1" applyFont="1" applyBorder="1" applyAlignment="1">
      <alignment horizontal="right" vertical="top"/>
    </xf>
    <xf numFmtId="3" fontId="10" fillId="0" borderId="1" xfId="14" applyNumberFormat="1" applyFont="1" applyBorder="1" applyAlignment="1">
      <alignment horizontal="right" vertical="top"/>
    </xf>
    <xf numFmtId="3" fontId="9" fillId="0" borderId="1" xfId="14" applyNumberFormat="1" applyFont="1" applyBorder="1" applyAlignment="1">
      <alignment horizontal="right" vertical="top"/>
    </xf>
    <xf numFmtId="166" fontId="19" fillId="0" borderId="13" xfId="23" applyNumberFormat="1" applyFont="1" applyBorder="1" applyAlignment="1">
      <alignment horizontal="right" vertical="top" readingOrder="2"/>
    </xf>
    <xf numFmtId="3" fontId="6" fillId="0" borderId="7" xfId="6" applyNumberFormat="1" applyFont="1" applyBorder="1" applyAlignment="1">
      <alignment horizontal="right" vertical="top"/>
    </xf>
    <xf numFmtId="3" fontId="8" fillId="0" borderId="12" xfId="6" applyNumberFormat="1" applyFont="1" applyBorder="1" applyAlignment="1">
      <alignment horizontal="right" vertical="top"/>
    </xf>
    <xf numFmtId="3" fontId="9" fillId="0" borderId="21" xfId="19" applyNumberFormat="1" applyFont="1" applyBorder="1" applyAlignment="1">
      <alignment horizontal="right" vertical="top"/>
    </xf>
    <xf numFmtId="3" fontId="9" fillId="0" borderId="8" xfId="19" applyNumberFormat="1" applyFont="1" applyBorder="1" applyAlignment="1">
      <alignment horizontal="right" vertical="top"/>
    </xf>
    <xf numFmtId="3" fontId="9" fillId="0" borderId="16" xfId="19" applyNumberFormat="1" applyFont="1" applyBorder="1" applyAlignment="1">
      <alignment horizontal="right" vertical="top"/>
    </xf>
    <xf numFmtId="3" fontId="9" fillId="0" borderId="0" xfId="19" applyNumberFormat="1" applyFont="1" applyBorder="1" applyAlignment="1">
      <alignment horizontal="right" vertical="top"/>
    </xf>
    <xf numFmtId="3" fontId="10" fillId="0" borderId="16" xfId="19" applyNumberFormat="1" applyFont="1" applyBorder="1" applyAlignment="1">
      <alignment horizontal="right" vertical="top"/>
    </xf>
    <xf numFmtId="3" fontId="10" fillId="0" borderId="0" xfId="19" applyNumberFormat="1" applyFont="1" applyBorder="1" applyAlignment="1">
      <alignment horizontal="right" vertical="top"/>
    </xf>
    <xf numFmtId="3" fontId="10" fillId="0" borderId="18" xfId="19" applyNumberFormat="1" applyFont="1" applyBorder="1" applyAlignment="1">
      <alignment horizontal="right" vertical="top"/>
    </xf>
    <xf numFmtId="3" fontId="10" fillId="0" borderId="1" xfId="19" applyNumberFormat="1" applyFont="1" applyBorder="1" applyAlignment="1">
      <alignment horizontal="right" vertical="top"/>
    </xf>
    <xf numFmtId="3" fontId="9" fillId="0" borderId="1" xfId="19" applyNumberFormat="1" applyFont="1" applyBorder="1" applyAlignment="1">
      <alignment horizontal="right" vertical="top"/>
    </xf>
    <xf numFmtId="3" fontId="9" fillId="0" borderId="7" xfId="19" applyNumberFormat="1" applyFont="1" applyBorder="1" applyAlignment="1">
      <alignment horizontal="right" vertical="top"/>
    </xf>
    <xf numFmtId="3" fontId="9" fillId="0" borderId="9" xfId="19" applyNumberFormat="1" applyFont="1" applyBorder="1" applyAlignment="1">
      <alignment horizontal="right" vertical="top"/>
    </xf>
    <xf numFmtId="3" fontId="9" fillId="0" borderId="11" xfId="19" applyNumberFormat="1" applyFont="1" applyBorder="1" applyAlignment="1">
      <alignment horizontal="right" vertical="top"/>
    </xf>
    <xf numFmtId="3" fontId="9" fillId="0" borderId="10" xfId="19" applyNumberFormat="1" applyFont="1" applyBorder="1" applyAlignment="1">
      <alignment horizontal="right" vertical="top"/>
    </xf>
    <xf numFmtId="3" fontId="10" fillId="0" borderId="11" xfId="19" applyNumberFormat="1" applyFont="1" applyBorder="1" applyAlignment="1">
      <alignment horizontal="right" vertical="top"/>
    </xf>
    <xf numFmtId="3" fontId="10" fillId="0" borderId="12" xfId="19" applyNumberFormat="1" applyFont="1" applyBorder="1" applyAlignment="1">
      <alignment horizontal="right" vertical="top"/>
    </xf>
    <xf numFmtId="3" fontId="9" fillId="0" borderId="13" xfId="19" applyNumberFormat="1" applyFont="1" applyBorder="1" applyAlignment="1">
      <alignment horizontal="right" vertical="top"/>
    </xf>
    <xf numFmtId="3" fontId="9" fillId="0" borderId="7" xfId="0" applyNumberFormat="1" applyFont="1" applyBorder="1" applyAlignment="1">
      <alignment horizontal="right" vertical="top"/>
    </xf>
    <xf numFmtId="3" fontId="9" fillId="0" borderId="8" xfId="0" applyNumberFormat="1" applyFont="1" applyBorder="1" applyAlignment="1">
      <alignment horizontal="right" vertical="top"/>
    </xf>
    <xf numFmtId="3" fontId="9" fillId="0" borderId="9" xfId="0" applyNumberFormat="1" applyFont="1" applyBorder="1" applyAlignment="1">
      <alignment horizontal="right" vertical="top"/>
    </xf>
    <xf numFmtId="3" fontId="9" fillId="0" borderId="11" xfId="0" applyNumberFormat="1" applyFont="1" applyBorder="1" applyAlignment="1">
      <alignment horizontal="right" vertical="top"/>
    </xf>
    <xf numFmtId="3" fontId="9" fillId="0" borderId="0" xfId="0" applyNumberFormat="1" applyFont="1" applyBorder="1" applyAlignment="1">
      <alignment horizontal="right" vertical="top"/>
    </xf>
    <xf numFmtId="3" fontId="9" fillId="0" borderId="10" xfId="0" applyNumberFormat="1" applyFont="1" applyBorder="1" applyAlignment="1">
      <alignment horizontal="right" vertical="top"/>
    </xf>
    <xf numFmtId="3" fontId="10" fillId="0" borderId="11" xfId="0" applyNumberFormat="1" applyFont="1" applyBorder="1" applyAlignment="1">
      <alignment horizontal="right" vertical="top"/>
    </xf>
    <xf numFmtId="3" fontId="10" fillId="0" borderId="0" xfId="0" applyNumberFormat="1" applyFont="1" applyBorder="1" applyAlignment="1">
      <alignment horizontal="right" vertical="top"/>
    </xf>
    <xf numFmtId="3" fontId="10" fillId="0" borderId="12" xfId="0" applyNumberFormat="1" applyFont="1" applyBorder="1" applyAlignment="1">
      <alignment horizontal="right" vertical="top"/>
    </xf>
    <xf numFmtId="3" fontId="10" fillId="0" borderId="1" xfId="0" applyNumberFormat="1" applyFont="1" applyBorder="1" applyAlignment="1">
      <alignment horizontal="right" vertical="top"/>
    </xf>
    <xf numFmtId="3" fontId="9" fillId="0" borderId="13" xfId="0" applyNumberFormat="1" applyFont="1" applyBorder="1" applyAlignment="1">
      <alignment horizontal="right" vertical="top"/>
    </xf>
    <xf numFmtId="164" fontId="23" fillId="0" borderId="0" xfId="4" applyNumberFormat="1" applyFont="1" applyBorder="1" applyAlignment="1">
      <alignment horizontal="right" vertical="top" readingOrder="1"/>
    </xf>
    <xf numFmtId="164" fontId="24" fillId="0" borderId="0" xfId="4" applyNumberFormat="1" applyFont="1" applyBorder="1" applyAlignment="1">
      <alignment horizontal="right" vertical="top" readingOrder="1"/>
    </xf>
    <xf numFmtId="164" fontId="24" fillId="0" borderId="1" xfId="4" applyNumberFormat="1" applyFont="1" applyBorder="1" applyAlignment="1">
      <alignment horizontal="right" vertical="top" readingOrder="1"/>
    </xf>
    <xf numFmtId="164" fontId="23" fillId="0" borderId="1" xfId="4" applyNumberFormat="1" applyFont="1" applyBorder="1" applyAlignment="1">
      <alignment horizontal="right" vertical="top" readingOrder="1"/>
    </xf>
    <xf numFmtId="0" fontId="6" fillId="0" borderId="4" xfId="6" applyFont="1" applyBorder="1" applyAlignment="1">
      <alignment horizontal="left" vertical="center" indent="1"/>
    </xf>
    <xf numFmtId="3" fontId="69" fillId="0" borderId="8" xfId="6" applyNumberFormat="1" applyFont="1" applyBorder="1" applyAlignment="1">
      <alignment vertical="center"/>
    </xf>
    <xf numFmtId="166" fontId="69" fillId="0" borderId="8" xfId="6" applyNumberFormat="1" applyFont="1" applyBorder="1" applyAlignment="1">
      <alignment vertical="center"/>
    </xf>
    <xf numFmtId="3" fontId="69" fillId="0" borderId="9" xfId="6" applyNumberFormat="1" applyFont="1" applyBorder="1" applyAlignment="1">
      <alignment vertical="center"/>
    </xf>
    <xf numFmtId="3" fontId="69" fillId="0" borderId="0" xfId="6" applyNumberFormat="1" applyFont="1" applyBorder="1" applyAlignment="1">
      <alignment vertical="center"/>
    </xf>
    <xf numFmtId="166" fontId="69" fillId="0" borderId="0" xfId="6" applyNumberFormat="1" applyFont="1" applyBorder="1" applyAlignment="1">
      <alignment vertical="center"/>
    </xf>
    <xf numFmtId="3" fontId="69" fillId="0" borderId="10" xfId="6" applyNumberFormat="1" applyFont="1" applyBorder="1" applyAlignment="1">
      <alignment vertical="center"/>
    </xf>
    <xf numFmtId="3" fontId="62" fillId="0" borderId="0" xfId="6" applyNumberFormat="1" applyFont="1" applyBorder="1" applyAlignment="1">
      <alignment vertical="center"/>
    </xf>
    <xf numFmtId="166" fontId="62" fillId="0" borderId="0" xfId="6" applyNumberFormat="1" applyFont="1" applyBorder="1" applyAlignment="1">
      <alignment vertical="center"/>
    </xf>
    <xf numFmtId="3" fontId="69" fillId="0" borderId="1" xfId="6" applyNumberFormat="1" applyFont="1" applyBorder="1" applyAlignment="1">
      <alignment vertical="center"/>
    </xf>
    <xf numFmtId="3" fontId="62" fillId="0" borderId="1" xfId="6" applyNumberFormat="1" applyFont="1" applyBorder="1" applyAlignment="1">
      <alignment vertical="center"/>
    </xf>
    <xf numFmtId="166" fontId="69" fillId="0" borderId="1" xfId="6" applyNumberFormat="1" applyFont="1" applyBorder="1" applyAlignment="1">
      <alignment vertical="center"/>
    </xf>
    <xf numFmtId="3" fontId="69" fillId="0" borderId="13" xfId="6" applyNumberFormat="1" applyFont="1" applyBorder="1" applyAlignment="1">
      <alignment vertical="center"/>
    </xf>
    <xf numFmtId="3" fontId="34" fillId="0" borderId="0" xfId="6" applyNumberFormat="1" applyFont="1" applyAlignment="1">
      <alignment horizontal="center" vertical="center"/>
    </xf>
    <xf numFmtId="49" fontId="5" fillId="0" borderId="3" xfId="6" applyNumberFormat="1" applyFont="1" applyBorder="1" applyAlignment="1">
      <alignment horizontal="center" vertical="top" readingOrder="2"/>
    </xf>
    <xf numFmtId="0" fontId="4" fillId="0" borderId="14" xfId="6" applyFont="1" applyBorder="1" applyAlignment="1">
      <alignment horizontal="right" vertical="center" indent="1"/>
    </xf>
    <xf numFmtId="0" fontId="8" fillId="0" borderId="5" xfId="0" applyFont="1" applyBorder="1" applyAlignment="1">
      <alignment horizontal="center" vertical="top" wrapText="1"/>
    </xf>
    <xf numFmtId="0" fontId="2" fillId="0" borderId="0" xfId="35" applyFont="1" applyAlignment="1">
      <alignment vertical="center" wrapText="1"/>
    </xf>
    <xf numFmtId="166" fontId="3" fillId="0" borderId="1" xfId="35" applyNumberFormat="1" applyFont="1" applyBorder="1" applyAlignment="1">
      <alignment horizontal="center" vertical="center" wrapText="1"/>
    </xf>
    <xf numFmtId="0" fontId="2" fillId="0" borderId="1" xfId="35" applyFont="1" applyBorder="1" applyAlignment="1">
      <alignment vertical="center" wrapText="1"/>
    </xf>
    <xf numFmtId="0" fontId="97" fillId="0" borderId="0" xfId="35" applyFont="1" applyAlignment="1">
      <alignment vertical="center" wrapText="1"/>
    </xf>
    <xf numFmtId="3" fontId="100" fillId="0" borderId="5" xfId="35" applyNumberFormat="1" applyFont="1" applyBorder="1" applyAlignment="1">
      <alignment horizontal="center" vertical="center" wrapText="1"/>
    </xf>
    <xf numFmtId="166" fontId="100" fillId="0" borderId="5" xfId="35" applyNumberFormat="1" applyFont="1" applyBorder="1" applyAlignment="1">
      <alignment horizontal="center" vertical="center" wrapText="1"/>
    </xf>
    <xf numFmtId="3" fontId="100" fillId="0" borderId="2" xfId="35" applyNumberFormat="1" applyFont="1" applyBorder="1" applyAlignment="1">
      <alignment horizontal="center" vertical="center" wrapText="1"/>
    </xf>
    <xf numFmtId="166" fontId="100" fillId="0" borderId="2" xfId="35" applyNumberFormat="1" applyFont="1" applyBorder="1" applyAlignment="1">
      <alignment horizontal="center" vertical="center" wrapText="1"/>
    </xf>
    <xf numFmtId="0" fontId="59" fillId="0" borderId="0" xfId="35" applyFont="1" applyAlignment="1">
      <alignment horizontal="center" vertical="center" wrapText="1"/>
    </xf>
    <xf numFmtId="3" fontId="38" fillId="0" borderId="6" xfId="35" applyNumberFormat="1" applyFont="1" applyBorder="1" applyAlignment="1">
      <alignment horizontal="center" vertical="center" wrapText="1"/>
    </xf>
    <xf numFmtId="166" fontId="38" fillId="0" borderId="6" xfId="35" applyNumberFormat="1" applyFont="1" applyBorder="1" applyAlignment="1">
      <alignment horizontal="center" vertical="center" wrapText="1"/>
    </xf>
    <xf numFmtId="0" fontId="59" fillId="0" borderId="0" xfId="35" applyFont="1" applyAlignment="1">
      <alignment vertical="center" wrapText="1"/>
    </xf>
    <xf numFmtId="0" fontId="97" fillId="0" borderId="2" xfId="35" applyFont="1" applyBorder="1" applyAlignment="1">
      <alignment horizontal="right" vertical="top" wrapText="1" indent="1"/>
    </xf>
    <xf numFmtId="0" fontId="79" fillId="0" borderId="7" xfId="35" applyFont="1" applyBorder="1" applyAlignment="1">
      <alignment horizontal="right" vertical="center"/>
    </xf>
    <xf numFmtId="166" fontId="79" fillId="0" borderId="9" xfId="35" applyNumberFormat="1" applyFont="1" applyBorder="1" applyAlignment="1">
      <alignment horizontal="right" vertical="center"/>
    </xf>
    <xf numFmtId="166" fontId="79" fillId="0" borderId="7" xfId="35" applyNumberFormat="1" applyFont="1" applyBorder="1" applyAlignment="1">
      <alignment horizontal="right" vertical="center" wrapText="1"/>
    </xf>
    <xf numFmtId="166" fontId="79" fillId="0" borderId="9" xfId="35" applyNumberFormat="1" applyFont="1" applyBorder="1" applyAlignment="1">
      <alignment horizontal="right" vertical="center" wrapText="1"/>
    </xf>
    <xf numFmtId="168" fontId="6" fillId="0" borderId="10" xfId="36" applyNumberFormat="1" applyFont="1" applyBorder="1" applyAlignment="1">
      <alignment horizontal="left" vertical="top" indent="1"/>
    </xf>
    <xf numFmtId="0" fontId="61" fillId="0" borderId="0" xfId="35" applyFont="1" applyAlignment="1">
      <alignment vertical="center" wrapText="1"/>
    </xf>
    <xf numFmtId="0" fontId="97" fillId="0" borderId="5" xfId="35" applyFont="1" applyBorder="1" applyAlignment="1">
      <alignment horizontal="right" vertical="top" wrapText="1" indent="1"/>
    </xf>
    <xf numFmtId="0" fontId="79" fillId="0" borderId="11" xfId="35" applyFont="1" applyBorder="1" applyAlignment="1">
      <alignment horizontal="right" vertical="center"/>
    </xf>
    <xf numFmtId="166" fontId="79" fillId="0" borderId="10" xfId="35" applyNumberFormat="1" applyFont="1" applyBorder="1" applyAlignment="1">
      <alignment horizontal="right" vertical="center"/>
    </xf>
    <xf numFmtId="166" fontId="79" fillId="0" borderId="11" xfId="35" applyNumberFormat="1" applyFont="1" applyBorder="1" applyAlignment="1">
      <alignment horizontal="right" vertical="center" wrapText="1"/>
    </xf>
    <xf numFmtId="166" fontId="79" fillId="0" borderId="10" xfId="35" applyNumberFormat="1" applyFont="1" applyBorder="1" applyAlignment="1">
      <alignment horizontal="right" vertical="center" wrapText="1"/>
    </xf>
    <xf numFmtId="0" fontId="100" fillId="0" borderId="5" xfId="35" applyFont="1" applyBorder="1" applyAlignment="1">
      <alignment horizontal="right" vertical="top" wrapText="1" indent="1"/>
    </xf>
    <xf numFmtId="3" fontId="62" fillId="0" borderId="11" xfId="36" applyNumberFormat="1" applyFont="1" applyBorder="1" applyAlignment="1">
      <alignment horizontal="right" vertical="top" indent="1"/>
    </xf>
    <xf numFmtId="166" fontId="38" fillId="0" borderId="10" xfId="35" applyNumberFormat="1" applyFont="1" applyBorder="1" applyAlignment="1">
      <alignment horizontal="right" vertical="top" indent="1"/>
    </xf>
    <xf numFmtId="166" fontId="38" fillId="0" borderId="10" xfId="35" applyNumberFormat="1" applyFont="1" applyBorder="1" applyAlignment="1">
      <alignment horizontal="left" vertical="top" wrapText="1" indent="1"/>
    </xf>
    <xf numFmtId="168" fontId="8" fillId="0" borderId="10" xfId="36" applyNumberFormat="1" applyFont="1" applyBorder="1" applyAlignment="1">
      <alignment horizontal="left" vertical="top" indent="1"/>
    </xf>
    <xf numFmtId="3" fontId="69" fillId="0" borderId="11" xfId="36" applyNumberFormat="1" applyFont="1" applyBorder="1" applyAlignment="1">
      <alignment horizontal="right" vertical="top" indent="1"/>
    </xf>
    <xf numFmtId="166" fontId="79" fillId="0" borderId="10" xfId="35" applyNumberFormat="1" applyFont="1" applyBorder="1" applyAlignment="1">
      <alignment horizontal="right" vertical="top" indent="1"/>
    </xf>
    <xf numFmtId="166" fontId="79" fillId="0" borderId="10" xfId="35" applyNumberFormat="1" applyFont="1" applyBorder="1" applyAlignment="1">
      <alignment horizontal="left" vertical="top" wrapText="1" indent="1"/>
    </xf>
    <xf numFmtId="166" fontId="79" fillId="0" borderId="10" xfId="35" applyNumberFormat="1" applyFont="1" applyBorder="1" applyAlignment="1">
      <alignment horizontal="right" vertical="top" wrapText="1" indent="1"/>
    </xf>
    <xf numFmtId="0" fontId="34" fillId="0" borderId="11" xfId="36" applyFont="1" applyBorder="1" applyAlignment="1">
      <alignment horizontal="right" vertical="top" indent="1"/>
    </xf>
    <xf numFmtId="0" fontId="97" fillId="0" borderId="5" xfId="35" applyFont="1" applyBorder="1" applyAlignment="1">
      <alignment horizontal="right" vertical="top" wrapText="1" indent="1" readingOrder="2"/>
    </xf>
    <xf numFmtId="3" fontId="79" fillId="0" borderId="11" xfId="35" applyNumberFormat="1" applyFont="1" applyBorder="1" applyAlignment="1">
      <alignment horizontal="right" vertical="top" indent="1"/>
    </xf>
    <xf numFmtId="3" fontId="79" fillId="0" borderId="11" xfId="35" applyNumberFormat="1" applyFont="1" applyBorder="1" applyAlignment="1">
      <alignment horizontal="right" vertical="top" wrapText="1" indent="1"/>
    </xf>
    <xf numFmtId="166" fontId="79" fillId="0" borderId="11" xfId="35" applyNumberFormat="1" applyFont="1" applyBorder="1" applyAlignment="1">
      <alignment horizontal="right" vertical="top" wrapText="1" indent="1"/>
    </xf>
    <xf numFmtId="3" fontId="38" fillId="0" borderId="11" xfId="35" applyNumberFormat="1" applyFont="1" applyBorder="1" applyAlignment="1">
      <alignment horizontal="right" vertical="top" indent="1"/>
    </xf>
    <xf numFmtId="3" fontId="8" fillId="0" borderId="11" xfId="36" applyNumberFormat="1" applyFont="1" applyBorder="1" applyAlignment="1">
      <alignment horizontal="right" vertical="top" indent="1"/>
    </xf>
    <xf numFmtId="3" fontId="10" fillId="0" borderId="11" xfId="37" applyNumberFormat="1" applyFont="1" applyBorder="1" applyAlignment="1">
      <alignment horizontal="right" vertical="top" indent="1"/>
    </xf>
    <xf numFmtId="3" fontId="38" fillId="0" borderId="11" xfId="35" applyNumberFormat="1" applyFont="1" applyBorder="1" applyAlignment="1">
      <alignment horizontal="left" vertical="top" wrapText="1" indent="1"/>
    </xf>
    <xf numFmtId="3" fontId="6" fillId="0" borderId="11" xfId="38" applyNumberFormat="1" applyFont="1" applyBorder="1" applyAlignment="1">
      <alignment horizontal="right" vertical="top" indent="1"/>
    </xf>
    <xf numFmtId="3" fontId="6" fillId="0" borderId="11" xfId="36" applyNumberFormat="1" applyFont="1" applyBorder="1" applyAlignment="1">
      <alignment horizontal="right" vertical="top" indent="1"/>
    </xf>
    <xf numFmtId="3" fontId="8" fillId="0" borderId="11" xfId="38" applyNumberFormat="1" applyFont="1" applyBorder="1" applyAlignment="1">
      <alignment horizontal="right" vertical="top" indent="1"/>
    </xf>
    <xf numFmtId="0" fontId="97" fillId="0" borderId="6" xfId="35" applyFont="1" applyBorder="1" applyAlignment="1">
      <alignment horizontal="right" vertical="top" wrapText="1" indent="1"/>
    </xf>
    <xf numFmtId="166" fontId="79" fillId="0" borderId="13" xfId="35" applyNumberFormat="1" applyFont="1" applyBorder="1" applyAlignment="1">
      <alignment horizontal="right" vertical="top" indent="1"/>
    </xf>
    <xf numFmtId="166" fontId="79" fillId="0" borderId="13" xfId="35" applyNumberFormat="1" applyFont="1" applyBorder="1" applyAlignment="1">
      <alignment horizontal="left" vertical="top" wrapText="1" indent="1"/>
    </xf>
    <xf numFmtId="3" fontId="6" fillId="0" borderId="7" xfId="38" applyNumberFormat="1" applyFont="1" applyBorder="1" applyAlignment="1">
      <alignment vertical="center"/>
    </xf>
    <xf numFmtId="3" fontId="6" fillId="0" borderId="7" xfId="36" applyNumberFormat="1" applyFont="1" applyBorder="1" applyAlignment="1">
      <alignment horizontal="right" vertical="center"/>
    </xf>
    <xf numFmtId="166" fontId="79" fillId="0" borderId="9" xfId="35" applyNumberFormat="1" applyFont="1" applyBorder="1" applyAlignment="1">
      <alignment horizontal="left" vertical="center" wrapText="1"/>
    </xf>
    <xf numFmtId="168" fontId="6" fillId="0" borderId="2" xfId="36" applyNumberFormat="1" applyFont="1" applyBorder="1" applyAlignment="1">
      <alignment horizontal="left" vertical="top" indent="1"/>
    </xf>
    <xf numFmtId="168" fontId="8" fillId="0" borderId="5" xfId="36" applyNumberFormat="1" applyFont="1" applyBorder="1" applyAlignment="1">
      <alignment horizontal="left" vertical="top" indent="1"/>
    </xf>
    <xf numFmtId="168" fontId="6" fillId="0" borderId="5" xfId="36" applyNumberFormat="1" applyFont="1" applyBorder="1" applyAlignment="1">
      <alignment horizontal="left" vertical="top" indent="1"/>
    </xf>
    <xf numFmtId="0" fontId="61" fillId="0" borderId="11" xfId="35" applyFont="1" applyBorder="1" applyAlignment="1">
      <alignment horizontal="right" vertical="top" wrapText="1" indent="1"/>
    </xf>
    <xf numFmtId="0" fontId="61" fillId="0" borderId="10" xfId="35" applyFont="1" applyBorder="1" applyAlignment="1">
      <alignment horizontal="right" vertical="top" wrapText="1" indent="1"/>
    </xf>
    <xf numFmtId="165" fontId="69" fillId="0" borderId="11" xfId="36" applyNumberFormat="1" applyFont="1" applyBorder="1" applyAlignment="1">
      <alignment horizontal="right" vertical="top" indent="1"/>
    </xf>
    <xf numFmtId="165" fontId="69" fillId="0" borderId="10" xfId="36" applyNumberFormat="1" applyFont="1" applyBorder="1" applyAlignment="1">
      <alignment horizontal="right" vertical="top" indent="1"/>
    </xf>
    <xf numFmtId="165" fontId="62" fillId="0" borderId="11" xfId="36" applyNumberFormat="1" applyFont="1" applyBorder="1" applyAlignment="1">
      <alignment horizontal="right" vertical="top" indent="1"/>
    </xf>
    <xf numFmtId="165" fontId="62" fillId="0" borderId="10" xfId="36" applyNumberFormat="1" applyFont="1" applyBorder="1" applyAlignment="1">
      <alignment horizontal="right" vertical="top" indent="1"/>
    </xf>
    <xf numFmtId="3" fontId="79" fillId="0" borderId="12" xfId="35" applyNumberFormat="1" applyFont="1" applyBorder="1" applyAlignment="1">
      <alignment horizontal="right" vertical="top" indent="1"/>
    </xf>
    <xf numFmtId="168" fontId="6" fillId="0" borderId="6" xfId="36" applyNumberFormat="1" applyFont="1" applyBorder="1" applyAlignment="1">
      <alignment horizontal="left" vertical="top" indent="1"/>
    </xf>
    <xf numFmtId="166" fontId="79" fillId="0" borderId="11" xfId="35" applyNumberFormat="1" applyFont="1" applyBorder="1" applyAlignment="1">
      <alignment horizontal="left" vertical="top" wrapText="1" indent="1"/>
    </xf>
    <xf numFmtId="166" fontId="38" fillId="0" borderId="11" xfId="35" applyNumberFormat="1" applyFont="1" applyBorder="1" applyAlignment="1">
      <alignment horizontal="left" vertical="top" wrapText="1" indent="1"/>
    </xf>
    <xf numFmtId="166" fontId="38" fillId="0" borderId="10" xfId="35" applyNumberFormat="1" applyFont="1" applyBorder="1" applyAlignment="1">
      <alignment horizontal="right" vertical="top" wrapText="1" indent="1"/>
    </xf>
    <xf numFmtId="3" fontId="38" fillId="0" borderId="10" xfId="35" applyNumberFormat="1" applyFont="1" applyBorder="1" applyAlignment="1">
      <alignment horizontal="right" vertical="top" wrapText="1" indent="1"/>
    </xf>
    <xf numFmtId="0" fontId="100" fillId="0" borderId="6" xfId="35" applyFont="1" applyBorder="1" applyAlignment="1">
      <alignment horizontal="right" vertical="top" wrapText="1" indent="1"/>
    </xf>
    <xf numFmtId="166" fontId="38" fillId="0" borderId="12" xfId="35" applyNumberFormat="1" applyFont="1" applyBorder="1" applyAlignment="1">
      <alignment horizontal="left" vertical="top" wrapText="1" indent="1"/>
    </xf>
    <xf numFmtId="166" fontId="38" fillId="0" borderId="13" xfId="35" applyNumberFormat="1" applyFont="1" applyBorder="1" applyAlignment="1">
      <alignment horizontal="right" vertical="top" wrapText="1" indent="1"/>
    </xf>
    <xf numFmtId="3" fontId="38" fillId="0" borderId="13" xfId="35" applyNumberFormat="1" applyFont="1" applyBorder="1" applyAlignment="1">
      <alignment horizontal="right" vertical="top" wrapText="1" indent="1"/>
    </xf>
    <xf numFmtId="168" fontId="8" fillId="0" borderId="6" xfId="36" applyNumberFormat="1" applyFont="1" applyBorder="1" applyAlignment="1">
      <alignment horizontal="left" vertical="top" indent="1"/>
    </xf>
    <xf numFmtId="168" fontId="6" fillId="0" borderId="5" xfId="36" applyNumberFormat="1" applyFont="1" applyBorder="1" applyAlignment="1">
      <alignment horizontal="left" vertical="top" wrapText="1" indent="1"/>
    </xf>
    <xf numFmtId="168" fontId="6" fillId="0" borderId="5" xfId="36" applyNumberFormat="1" applyFont="1" applyBorder="1" applyAlignment="1">
      <alignment horizontal="left" vertical="top" indent="1" readingOrder="1"/>
    </xf>
    <xf numFmtId="168" fontId="8" fillId="0" borderId="5" xfId="36" applyNumberFormat="1" applyFont="1" applyBorder="1" applyAlignment="1">
      <alignment horizontal="left" vertical="top" indent="1" readingOrder="1"/>
    </xf>
    <xf numFmtId="165" fontId="9" fillId="0" borderId="10" xfId="27" applyNumberFormat="1" applyFont="1" applyBorder="1" applyAlignment="1">
      <alignment horizontal="right" vertical="top" indent="1"/>
    </xf>
    <xf numFmtId="165" fontId="10" fillId="0" borderId="10" xfId="27" applyNumberFormat="1" applyFont="1" applyBorder="1" applyAlignment="1">
      <alignment horizontal="right" vertical="top" indent="1"/>
    </xf>
    <xf numFmtId="166" fontId="79" fillId="0" borderId="11" xfId="35" applyNumberFormat="1" applyFont="1" applyBorder="1" applyAlignment="1">
      <alignment horizontal="right" vertical="top" indent="1"/>
    </xf>
    <xf numFmtId="3" fontId="79" fillId="0" borderId="10" xfId="35" applyNumberFormat="1" applyFont="1" applyBorder="1" applyAlignment="1">
      <alignment horizontal="right" vertical="top" wrapText="1" indent="1"/>
    </xf>
    <xf numFmtId="0" fontId="34" fillId="0" borderId="0" xfId="35" applyFont="1" applyAlignment="1">
      <alignment vertical="center" wrapText="1"/>
    </xf>
    <xf numFmtId="166" fontId="38" fillId="0" borderId="11" xfId="35" applyNumberFormat="1" applyFont="1" applyBorder="1" applyAlignment="1">
      <alignment horizontal="right" vertical="top" indent="1"/>
    </xf>
    <xf numFmtId="166" fontId="49" fillId="0" borderId="10" xfId="35" applyNumberFormat="1" applyFont="1" applyBorder="1" applyAlignment="1">
      <alignment horizontal="right" vertical="top" wrapText="1" indent="1"/>
    </xf>
    <xf numFmtId="166" fontId="49" fillId="0" borderId="11" xfId="35" applyNumberFormat="1" applyFont="1" applyBorder="1" applyAlignment="1">
      <alignment horizontal="left" vertical="top" wrapText="1" indent="1"/>
    </xf>
    <xf numFmtId="0" fontId="27" fillId="0" borderId="0" xfId="35" applyFont="1" applyAlignment="1">
      <alignment vertical="center" wrapText="1"/>
    </xf>
    <xf numFmtId="166" fontId="38" fillId="0" borderId="12" xfId="35" applyNumberFormat="1" applyFont="1" applyBorder="1" applyAlignment="1">
      <alignment horizontal="right" vertical="top" indent="1"/>
    </xf>
    <xf numFmtId="166" fontId="49" fillId="0" borderId="13" xfId="35" applyNumberFormat="1" applyFont="1" applyBorder="1" applyAlignment="1">
      <alignment horizontal="right" vertical="top" wrapText="1" indent="1"/>
    </xf>
    <xf numFmtId="166" fontId="49" fillId="0" borderId="12" xfId="35" applyNumberFormat="1" applyFont="1" applyBorder="1" applyAlignment="1">
      <alignment horizontal="left" vertical="top" wrapText="1" indent="1"/>
    </xf>
    <xf numFmtId="49" fontId="32" fillId="0" borderId="0" xfId="35" applyNumberFormat="1" applyFont="1" applyAlignment="1">
      <alignment horizontal="center" vertical="center" wrapText="1" readingOrder="2"/>
    </xf>
    <xf numFmtId="3" fontId="49" fillId="0" borderId="0" xfId="35" applyNumberFormat="1" applyFont="1" applyAlignment="1">
      <alignment horizontal="right" vertical="center" wrapText="1"/>
    </xf>
    <xf numFmtId="166" fontId="49" fillId="0" borderId="0" xfId="35" applyNumberFormat="1" applyFont="1" applyAlignment="1">
      <alignment horizontal="right" vertical="center" wrapText="1"/>
    </xf>
    <xf numFmtId="49" fontId="33" fillId="0" borderId="0" xfId="35" applyNumberFormat="1" applyFont="1" applyAlignment="1">
      <alignment horizontal="center" vertical="center" wrapText="1"/>
    </xf>
    <xf numFmtId="168" fontId="6" fillId="0" borderId="5" xfId="36" applyNumberFormat="1" applyFont="1" applyBorder="1" applyAlignment="1">
      <alignment horizontal="left" vertical="top" wrapText="1" indent="1" readingOrder="1"/>
    </xf>
    <xf numFmtId="165" fontId="38" fillId="0" borderId="10" xfId="35" applyNumberFormat="1" applyFont="1" applyBorder="1" applyAlignment="1">
      <alignment horizontal="right" vertical="top" indent="1"/>
    </xf>
    <xf numFmtId="3" fontId="38" fillId="0" borderId="0" xfId="35" applyNumberFormat="1" applyFont="1" applyBorder="1" applyAlignment="1">
      <alignment horizontal="right" vertical="top" indent="1"/>
    </xf>
    <xf numFmtId="3" fontId="105" fillId="0" borderId="0" xfId="6" applyNumberFormat="1" applyFont="1" applyBorder="1" applyAlignment="1">
      <alignment horizontal="left" vertical="center" wrapText="1"/>
    </xf>
    <xf numFmtId="3" fontId="105" fillId="0" borderId="10" xfId="6" applyNumberFormat="1" applyFont="1" applyBorder="1" applyAlignment="1">
      <alignment horizontal="left" vertical="center" wrapText="1"/>
    </xf>
    <xf numFmtId="0" fontId="42" fillId="0" borderId="8" xfId="8" applyFont="1" applyBorder="1" applyAlignment="1">
      <alignment horizontal="right" vertical="center" wrapText="1" readingOrder="2"/>
    </xf>
    <xf numFmtId="168" fontId="6" fillId="0" borderId="5" xfId="6" applyNumberFormat="1" applyFont="1" applyBorder="1" applyAlignment="1">
      <alignment horizontal="left" vertical="top" wrapText="1" indent="1"/>
    </xf>
    <xf numFmtId="2" fontId="38" fillId="0" borderId="10" xfId="35" applyNumberFormat="1" applyFont="1" applyBorder="1" applyAlignment="1">
      <alignment horizontal="right" vertical="top" indent="1"/>
    </xf>
    <xf numFmtId="2" fontId="38" fillId="0" borderId="10" xfId="35" applyNumberFormat="1" applyFont="1" applyBorder="1" applyAlignment="1">
      <alignment horizontal="left" vertical="top" wrapText="1" indent="1"/>
    </xf>
    <xf numFmtId="2" fontId="79" fillId="0" borderId="10" xfId="35" applyNumberFormat="1" applyFont="1" applyBorder="1" applyAlignment="1">
      <alignment horizontal="left" vertical="top" wrapText="1" indent="1"/>
    </xf>
    <xf numFmtId="3" fontId="9" fillId="0" borderId="11" xfId="27" applyNumberFormat="1" applyFont="1" applyBorder="1" applyAlignment="1">
      <alignment horizontal="left" vertical="top" wrapText="1" indent="1"/>
    </xf>
    <xf numFmtId="3" fontId="10" fillId="0" borderId="11" xfId="27" applyNumberFormat="1" applyFont="1" applyBorder="1" applyAlignment="1">
      <alignment horizontal="left" vertical="top" wrapText="1" indent="1"/>
    </xf>
    <xf numFmtId="0" fontId="61" fillId="0" borderId="11" xfId="35" applyFont="1" applyBorder="1" applyAlignment="1">
      <alignment horizontal="left" vertical="top" wrapText="1" indent="1"/>
    </xf>
    <xf numFmtId="3" fontId="10" fillId="0" borderId="0" xfId="17" applyNumberFormat="1" applyFont="1" applyBorder="1" applyAlignment="1">
      <alignment horizontal="left" vertical="top" wrapText="1"/>
    </xf>
    <xf numFmtId="2" fontId="38" fillId="0" borderId="13" xfId="35" applyNumberFormat="1" applyFont="1" applyBorder="1" applyAlignment="1">
      <alignment horizontal="right" vertical="top" indent="1"/>
    </xf>
    <xf numFmtId="2" fontId="38" fillId="0" borderId="13" xfId="35" applyNumberFormat="1" applyFont="1" applyBorder="1" applyAlignment="1">
      <alignment horizontal="left" vertical="top" wrapText="1" indent="1"/>
    </xf>
    <xf numFmtId="0" fontId="32" fillId="0" borderId="26" xfId="6" applyFont="1" applyBorder="1" applyAlignment="1">
      <alignment horizontal="right" vertical="top" indent="1" readingOrder="2"/>
    </xf>
    <xf numFmtId="0" fontId="4" fillId="2" borderId="2" xfId="6" applyFont="1" applyFill="1" applyBorder="1" applyAlignment="1">
      <alignment horizontal="right" vertical="top" indent="1" readingOrder="2"/>
    </xf>
    <xf numFmtId="0" fontId="4" fillId="2" borderId="5" xfId="6" applyFont="1" applyFill="1" applyBorder="1" applyAlignment="1">
      <alignment horizontal="right" vertical="top" indent="1" readingOrder="2"/>
    </xf>
    <xf numFmtId="0" fontId="7" fillId="2" borderId="5" xfId="6" applyFont="1" applyFill="1" applyBorder="1" applyAlignment="1">
      <alignment horizontal="right" vertical="top" indent="1" readingOrder="2"/>
    </xf>
    <xf numFmtId="0" fontId="39" fillId="0" borderId="6" xfId="6" applyFont="1" applyBorder="1" applyAlignment="1">
      <alignment horizontal="right" vertical="top" indent="1" readingOrder="2"/>
    </xf>
    <xf numFmtId="3" fontId="8" fillId="0" borderId="12" xfId="38" applyNumberFormat="1" applyFont="1" applyBorder="1" applyAlignment="1">
      <alignment horizontal="right" vertical="top" indent="1"/>
    </xf>
    <xf numFmtId="3" fontId="8" fillId="0" borderId="12" xfId="36" applyNumberFormat="1" applyFont="1" applyBorder="1" applyAlignment="1">
      <alignment horizontal="right" vertical="top" indent="1"/>
    </xf>
    <xf numFmtId="168" fontId="8" fillId="0" borderId="13" xfId="36" applyNumberFormat="1" applyFont="1" applyBorder="1" applyAlignment="1">
      <alignment horizontal="left" vertical="top" indent="1"/>
    </xf>
    <xf numFmtId="0" fontId="8" fillId="0" borderId="13" xfId="6" applyFont="1" applyBorder="1" applyAlignment="1">
      <alignment horizontal="center" vertical="top" wrapText="1"/>
    </xf>
    <xf numFmtId="3" fontId="6" fillId="0" borderId="0" xfId="6" applyNumberFormat="1" applyFont="1" applyFill="1" applyBorder="1" applyAlignment="1">
      <alignment vertical="top" wrapText="1"/>
    </xf>
    <xf numFmtId="166" fontId="2" fillId="0" borderId="0" xfId="35" applyNumberFormat="1" applyFont="1" applyBorder="1" applyAlignment="1">
      <alignment horizontal="center" vertical="center" wrapText="1"/>
    </xf>
    <xf numFmtId="166" fontId="3" fillId="0" borderId="0" xfId="35" applyNumberFormat="1" applyFont="1" applyBorder="1" applyAlignment="1">
      <alignment horizontal="center" vertical="center" wrapText="1"/>
    </xf>
    <xf numFmtId="0" fontId="97" fillId="0" borderId="7" xfId="35" applyFont="1" applyBorder="1" applyAlignment="1">
      <alignment horizontal="center" vertical="center" wrapText="1"/>
    </xf>
    <xf numFmtId="0" fontId="97" fillId="0" borderId="11" xfId="35" applyFont="1" applyBorder="1" applyAlignment="1">
      <alignment horizontal="center" vertical="center" wrapText="1"/>
    </xf>
    <xf numFmtId="0" fontId="97" fillId="0" borderId="5" xfId="35" applyFont="1" applyBorder="1" applyAlignment="1">
      <alignment horizontal="center" vertical="center" wrapText="1"/>
    </xf>
    <xf numFmtId="0" fontId="97" fillId="0" borderId="6" xfId="35" applyFont="1" applyBorder="1" applyAlignment="1">
      <alignment horizontal="center" vertical="center" wrapText="1"/>
    </xf>
    <xf numFmtId="1" fontId="79" fillId="0" borderId="7" xfId="35" applyNumberFormat="1" applyFont="1" applyBorder="1" applyAlignment="1">
      <alignment horizontal="center" vertical="center" wrapText="1" readingOrder="2"/>
    </xf>
    <xf numFmtId="1" fontId="79" fillId="0" borderId="9" xfId="35" applyNumberFormat="1" applyFont="1" applyBorder="1" applyAlignment="1">
      <alignment horizontal="center" vertical="center" wrapText="1" readingOrder="2"/>
    </xf>
    <xf numFmtId="1" fontId="79" fillId="0" borderId="12" xfId="35" applyNumberFormat="1" applyFont="1" applyBorder="1" applyAlignment="1">
      <alignment horizontal="center" vertical="center" wrapText="1" readingOrder="2"/>
    </xf>
    <xf numFmtId="1" fontId="79" fillId="0" borderId="13" xfId="35" applyNumberFormat="1" applyFont="1" applyBorder="1" applyAlignment="1">
      <alignment horizontal="center" vertical="center" wrapText="1" readingOrder="2"/>
    </xf>
    <xf numFmtId="1" fontId="79" fillId="0" borderId="7" xfId="35" applyNumberFormat="1" applyFont="1" applyBorder="1" applyAlignment="1">
      <alignment horizontal="center" vertical="center" wrapText="1"/>
    </xf>
    <xf numFmtId="1" fontId="79" fillId="0" borderId="9" xfId="35" applyNumberFormat="1" applyFont="1" applyBorder="1" applyAlignment="1">
      <alignment horizontal="center" vertical="center" wrapText="1"/>
    </xf>
    <xf numFmtId="1" fontId="79" fillId="0" borderId="12" xfId="35" applyNumberFormat="1" applyFont="1" applyBorder="1" applyAlignment="1">
      <alignment horizontal="center" vertical="center" wrapText="1"/>
    </xf>
    <xf numFmtId="1" fontId="79" fillId="0" borderId="13" xfId="35" applyNumberFormat="1" applyFont="1" applyBorder="1" applyAlignment="1">
      <alignment horizontal="center" vertical="center" wrapText="1"/>
    </xf>
    <xf numFmtId="0" fontId="79" fillId="0" borderId="2" xfId="35" applyFont="1" applyBorder="1" applyAlignment="1">
      <alignment horizontal="center" vertical="center" wrapText="1"/>
    </xf>
    <xf numFmtId="0" fontId="79" fillId="0" borderId="5" xfId="35" applyFont="1" applyBorder="1" applyAlignment="1">
      <alignment horizontal="center" vertical="center" wrapText="1"/>
    </xf>
    <xf numFmtId="0" fontId="79" fillId="0" borderId="6" xfId="35" applyFont="1" applyBorder="1" applyAlignment="1">
      <alignment horizontal="center" vertical="center" wrapText="1"/>
    </xf>
    <xf numFmtId="49" fontId="102" fillId="0" borderId="0" xfId="35" applyNumberFormat="1" applyFont="1" applyAlignment="1">
      <alignment horizontal="right" vertical="center" wrapText="1" readingOrder="2"/>
    </xf>
    <xf numFmtId="49" fontId="76" fillId="0" borderId="0" xfId="35" applyNumberFormat="1" applyFont="1" applyAlignment="1">
      <alignment horizontal="left" vertical="center" wrapText="1"/>
    </xf>
    <xf numFmtId="166" fontId="2" fillId="0" borderId="0" xfId="35" applyNumberFormat="1" applyFont="1" applyAlignment="1">
      <alignment horizontal="center" vertical="center" wrapText="1"/>
    </xf>
    <xf numFmtId="0" fontId="76" fillId="0" borderId="8" xfId="36" applyFont="1" applyBorder="1" applyAlignment="1">
      <alignment horizontal="left" vertical="top" wrapText="1"/>
    </xf>
    <xf numFmtId="49" fontId="102" fillId="0" borderId="8" xfId="35" applyNumberFormat="1" applyFont="1" applyBorder="1" applyAlignment="1">
      <alignment horizontal="right" vertical="top" wrapText="1" readingOrder="2"/>
    </xf>
    <xf numFmtId="0" fontId="76" fillId="0" borderId="8" xfId="6" applyFont="1" applyBorder="1" applyAlignment="1">
      <alignment horizontal="left" vertical="top" wrapText="1"/>
    </xf>
    <xf numFmtId="0" fontId="7" fillId="0" borderId="8" xfId="6" applyFont="1" applyBorder="1" applyAlignment="1">
      <alignment horizontal="right" vertical="top" wrapText="1" readingOrder="2"/>
    </xf>
    <xf numFmtId="0" fontId="2" fillId="0" borderId="0" xfId="6" applyFont="1" applyAlignment="1">
      <alignment horizontal="center" vertical="top" wrapText="1"/>
    </xf>
    <xf numFmtId="0" fontId="26" fillId="0" borderId="0" xfId="6" applyFont="1" applyAlignment="1">
      <alignment horizontal="center" vertical="top" wrapText="1"/>
    </xf>
    <xf numFmtId="0" fontId="3" fillId="0" borderId="0" xfId="6" applyFont="1" applyAlignment="1">
      <alignment horizontal="center" vertical="top" wrapText="1"/>
    </xf>
    <xf numFmtId="0" fontId="4" fillId="0" borderId="2" xfId="6" applyFont="1" applyBorder="1" applyAlignment="1">
      <alignment horizontal="center" vertical="center"/>
    </xf>
    <xf numFmtId="0" fontId="4" fillId="0" borderId="5" xfId="6" applyFont="1" applyBorder="1" applyAlignment="1">
      <alignment horizontal="center" vertical="center"/>
    </xf>
    <xf numFmtId="0" fontId="4" fillId="0" borderId="6" xfId="6" applyFont="1" applyBorder="1" applyAlignment="1">
      <alignment horizontal="center" vertical="center"/>
    </xf>
    <xf numFmtId="49" fontId="6" fillId="0" borderId="3" xfId="6" applyNumberFormat="1" applyFont="1" applyBorder="1" applyAlignment="1">
      <alignment horizontal="left" vertical="top" indent="1"/>
    </xf>
    <xf numFmtId="49" fontId="6" fillId="0" borderId="4" xfId="6" applyNumberFormat="1" applyFont="1" applyBorder="1" applyAlignment="1">
      <alignment horizontal="left" vertical="top" indent="1"/>
    </xf>
    <xf numFmtId="0" fontId="4" fillId="0" borderId="7" xfId="6" applyFont="1" applyBorder="1" applyAlignment="1">
      <alignment horizontal="center" vertical="center"/>
    </xf>
    <xf numFmtId="0" fontId="4" fillId="0" borderId="9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/>
    </xf>
    <xf numFmtId="0" fontId="6" fillId="0" borderId="5" xfId="6" applyFont="1" applyBorder="1" applyAlignment="1">
      <alignment horizontal="center" vertical="center"/>
    </xf>
    <xf numFmtId="0" fontId="6" fillId="0" borderId="6" xfId="6" applyFont="1" applyBorder="1" applyAlignment="1">
      <alignment horizontal="center" vertical="center"/>
    </xf>
    <xf numFmtId="0" fontId="6" fillId="0" borderId="12" xfId="6" applyFont="1" applyBorder="1" applyAlignment="1">
      <alignment horizontal="center" vertical="center"/>
    </xf>
    <xf numFmtId="0" fontId="6" fillId="0" borderId="13" xfId="6" applyFont="1" applyBorder="1" applyAlignment="1">
      <alignment horizontal="center" vertical="center"/>
    </xf>
    <xf numFmtId="0" fontId="6" fillId="0" borderId="5" xfId="6" applyFont="1" applyBorder="1" applyAlignment="1">
      <alignment horizontal="center" vertical="top" wrapText="1"/>
    </xf>
    <xf numFmtId="0" fontId="6" fillId="0" borderId="6" xfId="6" applyFont="1" applyBorder="1" applyAlignment="1">
      <alignment horizontal="center" vertical="top" wrapText="1"/>
    </xf>
    <xf numFmtId="0" fontId="6" fillId="0" borderId="5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3" fontId="31" fillId="0" borderId="12" xfId="6" applyNumberFormat="1" applyFont="1" applyBorder="1" applyAlignment="1">
      <alignment horizontal="right" vertical="center"/>
    </xf>
    <xf numFmtId="3" fontId="31" fillId="0" borderId="1" xfId="6" applyNumberFormat="1" applyFont="1" applyBorder="1" applyAlignment="1">
      <alignment horizontal="right" vertical="center"/>
    </xf>
    <xf numFmtId="168" fontId="46" fillId="0" borderId="2" xfId="6" applyNumberFormat="1" applyFont="1" applyBorder="1" applyAlignment="1">
      <alignment horizontal="center" vertical="center" wrapText="1"/>
    </xf>
    <xf numFmtId="168" fontId="46" fillId="0" borderId="5" xfId="6" applyNumberFormat="1" applyFont="1" applyBorder="1" applyAlignment="1">
      <alignment horizontal="center" vertical="center" wrapText="1"/>
    </xf>
    <xf numFmtId="168" fontId="46" fillId="0" borderId="6" xfId="6" applyNumberFormat="1" applyFont="1" applyBorder="1" applyAlignment="1">
      <alignment horizontal="center" vertical="center" wrapText="1"/>
    </xf>
    <xf numFmtId="168" fontId="2" fillId="0" borderId="0" xfId="6" applyNumberFormat="1" applyFont="1" applyBorder="1" applyAlignment="1">
      <alignment horizontal="center" vertical="top"/>
    </xf>
    <xf numFmtId="168" fontId="3" fillId="0" borderId="0" xfId="6" applyNumberFormat="1" applyFont="1" applyBorder="1" applyAlignment="1">
      <alignment horizontal="center" vertical="top"/>
    </xf>
    <xf numFmtId="168" fontId="4" fillId="0" borderId="2" xfId="6" applyNumberFormat="1" applyFont="1" applyBorder="1" applyAlignment="1">
      <alignment horizontal="center" vertical="center" wrapText="1"/>
    </xf>
    <xf numFmtId="168" fontId="4" fillId="0" borderId="5" xfId="6" applyNumberFormat="1" applyFont="1" applyBorder="1" applyAlignment="1">
      <alignment horizontal="center" vertical="center" wrapText="1"/>
    </xf>
    <xf numFmtId="168" fontId="4" fillId="0" borderId="6" xfId="6" applyNumberFormat="1" applyFont="1" applyBorder="1" applyAlignment="1">
      <alignment horizontal="center" vertical="center" wrapText="1"/>
    </xf>
    <xf numFmtId="168" fontId="4" fillId="0" borderId="7" xfId="6" applyNumberFormat="1" applyFont="1" applyBorder="1" applyAlignment="1">
      <alignment horizontal="center" vertical="center" wrapText="1"/>
    </xf>
    <xf numFmtId="168" fontId="4" fillId="0" borderId="9" xfId="6" applyNumberFormat="1" applyFont="1" applyBorder="1" applyAlignment="1">
      <alignment horizontal="center" vertical="center" wrapText="1"/>
    </xf>
    <xf numFmtId="168" fontId="6" fillId="0" borderId="2" xfId="6" applyNumberFormat="1" applyFont="1" applyBorder="1" applyAlignment="1">
      <alignment horizontal="center" vertical="center" wrapText="1"/>
    </xf>
    <xf numFmtId="168" fontId="6" fillId="0" borderId="5" xfId="6" applyNumberFormat="1" applyFont="1" applyBorder="1" applyAlignment="1">
      <alignment horizontal="center" vertical="center" wrapText="1"/>
    </xf>
    <xf numFmtId="168" fontId="6" fillId="0" borderId="6" xfId="6" applyNumberFormat="1" applyFont="1" applyBorder="1" applyAlignment="1">
      <alignment horizontal="center" vertical="center" wrapText="1"/>
    </xf>
    <xf numFmtId="168" fontId="6" fillId="0" borderId="11" xfId="6" applyNumberFormat="1" applyFont="1" applyBorder="1" applyAlignment="1">
      <alignment horizontal="center" vertical="center" wrapText="1"/>
    </xf>
    <xf numFmtId="168" fontId="6" fillId="0" borderId="10" xfId="6" applyNumberFormat="1" applyFont="1" applyBorder="1" applyAlignment="1">
      <alignment horizontal="center" vertical="center" wrapText="1"/>
    </xf>
    <xf numFmtId="168" fontId="4" fillId="0" borderId="12" xfId="6" applyNumberFormat="1" applyFont="1" applyBorder="1" applyAlignment="1">
      <alignment horizontal="center" vertical="center" wrapText="1"/>
    </xf>
    <xf numFmtId="168" fontId="4" fillId="0" borderId="13" xfId="6" applyNumberFormat="1" applyFont="1" applyBorder="1" applyAlignment="1">
      <alignment horizontal="center" vertical="center" wrapText="1"/>
    </xf>
    <xf numFmtId="3" fontId="31" fillId="0" borderId="11" xfId="6" applyNumberFormat="1" applyFont="1" applyBorder="1" applyAlignment="1">
      <alignment horizontal="right" vertical="center"/>
    </xf>
    <xf numFmtId="3" fontId="31" fillId="0" borderId="0" xfId="6" applyNumberFormat="1" applyFont="1" applyBorder="1" applyAlignment="1">
      <alignment horizontal="right" vertical="center"/>
    </xf>
    <xf numFmtId="168" fontId="4" fillId="0" borderId="12" xfId="6" applyNumberFormat="1" applyFont="1" applyBorder="1" applyAlignment="1">
      <alignment horizontal="center" vertical="top" wrapText="1"/>
    </xf>
    <xf numFmtId="168" fontId="4" fillId="0" borderId="13" xfId="6" applyNumberFormat="1" applyFont="1" applyBorder="1" applyAlignment="1">
      <alignment horizontal="center" vertical="top" wrapText="1"/>
    </xf>
    <xf numFmtId="168" fontId="31" fillId="0" borderId="2" xfId="6" applyNumberFormat="1" applyFont="1" applyBorder="1" applyAlignment="1">
      <alignment horizontal="center" vertical="center" wrapText="1"/>
    </xf>
    <xf numFmtId="168" fontId="31" fillId="0" borderId="5" xfId="6" applyNumberFormat="1" applyFont="1" applyBorder="1" applyAlignment="1">
      <alignment horizontal="center" vertical="center" wrapText="1"/>
    </xf>
    <xf numFmtId="168" fontId="31" fillId="0" borderId="6" xfId="6" applyNumberFormat="1" applyFont="1" applyBorder="1" applyAlignment="1">
      <alignment horizontal="center" vertical="center" wrapText="1"/>
    </xf>
    <xf numFmtId="3" fontId="46" fillId="0" borderId="7" xfId="6" applyNumberFormat="1" applyFont="1" applyBorder="1" applyAlignment="1">
      <alignment horizontal="center" vertical="top" wrapText="1"/>
    </xf>
    <xf numFmtId="3" fontId="46" fillId="0" borderId="8" xfId="6" applyNumberFormat="1" applyFont="1" applyBorder="1" applyAlignment="1">
      <alignment horizontal="center" vertical="top" wrapText="1"/>
    </xf>
    <xf numFmtId="0" fontId="8" fillId="0" borderId="0" xfId="6" applyFont="1" applyBorder="1" applyAlignment="1">
      <alignment horizontal="left" vertical="center" wrapText="1"/>
    </xf>
    <xf numFmtId="168" fontId="46" fillId="0" borderId="7" xfId="6" applyNumberFormat="1" applyFont="1" applyBorder="1" applyAlignment="1">
      <alignment horizontal="center" vertical="top" wrapText="1"/>
    </xf>
    <xf numFmtId="168" fontId="46" fillId="0" borderId="8" xfId="6" applyNumberFormat="1" applyFont="1" applyBorder="1" applyAlignment="1">
      <alignment horizontal="center" vertical="top" wrapText="1"/>
    </xf>
    <xf numFmtId="0" fontId="2" fillId="0" borderId="0" xfId="8" applyFont="1" applyAlignment="1">
      <alignment horizontal="center" vertical="top"/>
    </xf>
    <xf numFmtId="0" fontId="26" fillId="0" borderId="0" xfId="8" applyFont="1" applyAlignment="1">
      <alignment horizontal="center" vertical="top"/>
    </xf>
    <xf numFmtId="0" fontId="3" fillId="0" borderId="0" xfId="8" applyFont="1" applyBorder="1" applyAlignment="1">
      <alignment horizontal="center" vertical="top" wrapText="1"/>
    </xf>
    <xf numFmtId="0" fontId="4" fillId="0" borderId="2" xfId="8" applyFont="1" applyBorder="1" applyAlignment="1">
      <alignment horizontal="center" vertical="center"/>
    </xf>
    <xf numFmtId="0" fontId="4" fillId="0" borderId="5" xfId="8" applyFont="1" applyBorder="1" applyAlignment="1">
      <alignment horizontal="center" vertical="center"/>
    </xf>
    <xf numFmtId="0" fontId="4" fillId="0" borderId="6" xfId="8" applyFont="1" applyBorder="1" applyAlignment="1">
      <alignment horizontal="center" vertical="center"/>
    </xf>
    <xf numFmtId="0" fontId="6" fillId="0" borderId="2" xfId="8" applyFont="1" applyBorder="1" applyAlignment="1">
      <alignment horizontal="center" vertical="center" wrapText="1"/>
    </xf>
    <xf numFmtId="0" fontId="6" fillId="0" borderId="5" xfId="8" applyFont="1" applyBorder="1" applyAlignment="1">
      <alignment horizontal="center" vertical="center" wrapText="1"/>
    </xf>
    <xf numFmtId="0" fontId="6" fillId="0" borderId="6" xfId="8" applyFont="1" applyBorder="1" applyAlignment="1">
      <alignment horizontal="center" vertical="center" wrapText="1"/>
    </xf>
    <xf numFmtId="0" fontId="6" fillId="0" borderId="5" xfId="8" applyFont="1" applyBorder="1" applyAlignment="1">
      <alignment horizontal="center" vertical="top" wrapText="1"/>
    </xf>
    <xf numFmtId="0" fontId="6" fillId="0" borderId="6" xfId="8" applyFont="1" applyBorder="1" applyAlignment="1">
      <alignment horizontal="center" vertical="top" wrapText="1"/>
    </xf>
    <xf numFmtId="49" fontId="7" fillId="3" borderId="7" xfId="6" applyNumberFormat="1" applyFont="1" applyFill="1" applyBorder="1" applyAlignment="1">
      <alignment horizontal="center" vertical="center" readingOrder="2"/>
    </xf>
    <xf numFmtId="49" fontId="7" fillId="3" borderId="9" xfId="6" applyNumberFormat="1" applyFont="1" applyFill="1" applyBorder="1" applyAlignment="1">
      <alignment horizontal="center" vertical="center" readingOrder="2"/>
    </xf>
    <xf numFmtId="49" fontId="8" fillId="0" borderId="12" xfId="6" applyNumberFormat="1" applyFont="1" applyBorder="1" applyAlignment="1">
      <alignment horizontal="center" vertical="center" readingOrder="1"/>
    </xf>
    <xf numFmtId="49" fontId="8" fillId="0" borderId="13" xfId="6" applyNumberFormat="1" applyFont="1" applyBorder="1" applyAlignment="1">
      <alignment horizontal="center" vertical="center" readingOrder="1"/>
    </xf>
    <xf numFmtId="49" fontId="2" fillId="0" borderId="0" xfId="6" applyNumberFormat="1" applyFont="1" applyAlignment="1">
      <alignment horizontal="center" vertical="top" readingOrder="2"/>
    </xf>
    <xf numFmtId="49" fontId="26" fillId="0" borderId="0" xfId="6" applyNumberFormat="1" applyFont="1" applyAlignment="1">
      <alignment horizontal="center" vertical="top" readingOrder="2"/>
    </xf>
    <xf numFmtId="49" fontId="3" fillId="0" borderId="0" xfId="6" applyNumberFormat="1" applyFont="1" applyBorder="1" applyAlignment="1">
      <alignment horizontal="center" vertical="top" readingOrder="2"/>
    </xf>
    <xf numFmtId="49" fontId="4" fillId="0" borderId="7" xfId="6" applyNumberFormat="1" applyFont="1" applyBorder="1" applyAlignment="1">
      <alignment horizontal="center" vertical="center" readingOrder="2"/>
    </xf>
    <xf numFmtId="49" fontId="4" fillId="0" borderId="9" xfId="6" applyNumberFormat="1" applyFont="1" applyBorder="1" applyAlignment="1">
      <alignment horizontal="center" vertical="center" readingOrder="2"/>
    </xf>
    <xf numFmtId="49" fontId="7" fillId="0" borderId="7" xfId="6" applyNumberFormat="1" applyFont="1" applyBorder="1" applyAlignment="1">
      <alignment horizontal="center" vertical="center" readingOrder="2"/>
    </xf>
    <xf numFmtId="49" fontId="7" fillId="0" borderId="9" xfId="6" applyNumberFormat="1" applyFont="1" applyBorder="1" applyAlignment="1">
      <alignment horizontal="center" vertical="center" readingOrder="2"/>
    </xf>
    <xf numFmtId="49" fontId="6" fillId="3" borderId="11" xfId="6" applyNumberFormat="1" applyFont="1" applyFill="1" applyBorder="1" applyAlignment="1">
      <alignment horizontal="center" vertical="center"/>
    </xf>
    <xf numFmtId="49" fontId="6" fillId="3" borderId="10" xfId="6" applyNumberFormat="1" applyFont="1" applyFill="1" applyBorder="1" applyAlignment="1">
      <alignment horizontal="center" vertical="center"/>
    </xf>
    <xf numFmtId="49" fontId="8" fillId="0" borderId="12" xfId="6" applyNumberFormat="1" applyFont="1" applyBorder="1" applyAlignment="1">
      <alignment horizontal="center" vertical="center" readingOrder="2"/>
    </xf>
    <xf numFmtId="49" fontId="8" fillId="0" borderId="13" xfId="6" applyNumberFormat="1" applyFont="1" applyBorder="1" applyAlignment="1">
      <alignment horizontal="center" vertical="center" readingOrder="2"/>
    </xf>
    <xf numFmtId="49" fontId="8" fillId="0" borderId="12" xfId="6" applyNumberFormat="1" applyFont="1" applyBorder="1" applyAlignment="1">
      <alignment horizontal="center" vertical="center"/>
    </xf>
    <xf numFmtId="49" fontId="8" fillId="0" borderId="13" xfId="6" applyNumberFormat="1" applyFont="1" applyBorder="1" applyAlignment="1">
      <alignment horizontal="center" vertical="center"/>
    </xf>
    <xf numFmtId="0" fontId="4" fillId="0" borderId="14" xfId="6" applyFont="1" applyBorder="1" applyAlignment="1">
      <alignment horizontal="right" vertical="center" wrapText="1" indent="1"/>
    </xf>
    <xf numFmtId="0" fontId="4" fillId="0" borderId="3" xfId="6" applyFont="1" applyBorder="1" applyAlignment="1">
      <alignment horizontal="right" vertical="center" wrapText="1" indent="1"/>
    </xf>
    <xf numFmtId="0" fontId="2" fillId="0" borderId="0" xfId="6" applyFont="1" applyAlignment="1">
      <alignment horizontal="center" vertical="top"/>
    </xf>
    <xf numFmtId="0" fontId="26" fillId="0" borderId="0" xfId="6" applyFont="1" applyAlignment="1">
      <alignment horizontal="center" vertical="top"/>
    </xf>
    <xf numFmtId="0" fontId="3" fillId="0" borderId="0" xfId="6" applyFont="1" applyBorder="1" applyAlignment="1">
      <alignment horizontal="center" vertical="top" wrapText="1"/>
    </xf>
    <xf numFmtId="0" fontId="6" fillId="0" borderId="3" xfId="6" applyFont="1" applyBorder="1" applyAlignment="1">
      <alignment horizontal="left" vertical="center" wrapText="1" indent="1"/>
    </xf>
    <xf numFmtId="0" fontId="6" fillId="0" borderId="4" xfId="6" applyFont="1" applyBorder="1" applyAlignment="1">
      <alignment horizontal="left" vertical="center" wrapText="1" indent="1"/>
    </xf>
    <xf numFmtId="0" fontId="4" fillId="0" borderId="7" xfId="6" applyFont="1" applyBorder="1" applyAlignment="1">
      <alignment horizontal="center" vertical="center" readingOrder="2"/>
    </xf>
    <xf numFmtId="0" fontId="4" fillId="0" borderId="9" xfId="6" applyFont="1" applyBorder="1" applyAlignment="1">
      <alignment horizontal="center" vertical="center" readingOrder="2"/>
    </xf>
    <xf numFmtId="0" fontId="7" fillId="0" borderId="7" xfId="6" applyFont="1" applyBorder="1" applyAlignment="1">
      <alignment horizontal="center" vertical="center"/>
    </xf>
    <xf numFmtId="0" fontId="7" fillId="0" borderId="9" xfId="6" applyFont="1" applyBorder="1" applyAlignment="1">
      <alignment horizontal="center" vertical="center"/>
    </xf>
    <xf numFmtId="0" fontId="7" fillId="0" borderId="7" xfId="6" applyFont="1" applyBorder="1" applyAlignment="1">
      <alignment horizontal="center" vertical="center" readingOrder="2"/>
    </xf>
    <xf numFmtId="0" fontId="7" fillId="0" borderId="9" xfId="6" applyFont="1" applyBorder="1" applyAlignment="1">
      <alignment horizontal="center" vertical="center" readingOrder="2"/>
    </xf>
    <xf numFmtId="0" fontId="6" fillId="0" borderId="11" xfId="6" applyFont="1" applyBorder="1" applyAlignment="1">
      <alignment horizontal="center" vertical="center"/>
    </xf>
    <xf numFmtId="0" fontId="6" fillId="0" borderId="10" xfId="6" applyFont="1" applyBorder="1" applyAlignment="1">
      <alignment horizontal="center" vertical="center"/>
    </xf>
    <xf numFmtId="0" fontId="8" fillId="0" borderId="12" xfId="6" applyFont="1" applyBorder="1" applyAlignment="1">
      <alignment horizontal="center" vertical="center"/>
    </xf>
    <xf numFmtId="0" fontId="8" fillId="0" borderId="13" xfId="6" applyFont="1" applyBorder="1" applyAlignment="1">
      <alignment horizontal="center" vertical="center"/>
    </xf>
    <xf numFmtId="0" fontId="8" fillId="0" borderId="12" xfId="6" applyFont="1" applyBorder="1" applyAlignment="1">
      <alignment horizontal="center" vertical="center" readingOrder="2"/>
    </xf>
    <xf numFmtId="0" fontId="8" fillId="0" borderId="13" xfId="6" applyFont="1" applyBorder="1" applyAlignment="1">
      <alignment horizontal="center" vertical="center" readingOrder="2"/>
    </xf>
    <xf numFmtId="0" fontId="8" fillId="0" borderId="12" xfId="6" quotePrefix="1" applyFont="1" applyBorder="1" applyAlignment="1">
      <alignment horizontal="center" vertical="center" readingOrder="2"/>
    </xf>
    <xf numFmtId="0" fontId="8" fillId="0" borderId="13" xfId="6" quotePrefix="1" applyFont="1" applyBorder="1" applyAlignment="1">
      <alignment horizontal="center" vertical="center" readingOrder="2"/>
    </xf>
    <xf numFmtId="0" fontId="2" fillId="0" borderId="0" xfId="10" applyFont="1" applyAlignment="1">
      <alignment horizontal="center" vertical="top"/>
    </xf>
    <xf numFmtId="0" fontId="26" fillId="0" borderId="0" xfId="10" applyFont="1" applyAlignment="1">
      <alignment horizontal="center" vertical="top"/>
    </xf>
    <xf numFmtId="0" fontId="3" fillId="0" borderId="0" xfId="10" applyFont="1" applyBorder="1" applyAlignment="1">
      <alignment horizontal="center" vertical="top"/>
    </xf>
    <xf numFmtId="0" fontId="4" fillId="0" borderId="2" xfId="10" applyFont="1" applyBorder="1" applyAlignment="1">
      <alignment horizontal="center" vertical="center"/>
    </xf>
    <xf numFmtId="0" fontId="4" fillId="0" borderId="5" xfId="10" applyFont="1" applyBorder="1" applyAlignment="1">
      <alignment horizontal="center" vertical="center"/>
    </xf>
    <xf numFmtId="0" fontId="4" fillId="0" borderId="6" xfId="10" applyFont="1" applyBorder="1" applyAlignment="1">
      <alignment horizontal="center" vertical="center"/>
    </xf>
    <xf numFmtId="0" fontId="4" fillId="0" borderId="14" xfId="10" applyFont="1" applyBorder="1" applyAlignment="1">
      <alignment horizontal="right" vertical="center" wrapText="1" indent="1"/>
    </xf>
    <xf numFmtId="0" fontId="4" fillId="0" borderId="3" xfId="10" applyFont="1" applyBorder="1" applyAlignment="1">
      <alignment horizontal="right" vertical="center" wrapText="1" indent="1"/>
    </xf>
    <xf numFmtId="0" fontId="6" fillId="2" borderId="3" xfId="10" applyFont="1" applyFill="1" applyBorder="1" applyAlignment="1">
      <alignment horizontal="left" vertical="center" wrapText="1" indent="1"/>
    </xf>
    <xf numFmtId="0" fontId="6" fillId="2" borderId="4" xfId="10" applyFont="1" applyFill="1" applyBorder="1" applyAlignment="1">
      <alignment horizontal="left" vertical="center" wrapText="1" indent="1"/>
    </xf>
    <xf numFmtId="0" fontId="4" fillId="3" borderId="7" xfId="10" applyFont="1" applyFill="1" applyBorder="1" applyAlignment="1">
      <alignment horizontal="center" vertical="top"/>
    </xf>
    <xf numFmtId="0" fontId="4" fillId="3" borderId="9" xfId="10" applyFont="1" applyFill="1" applyBorder="1" applyAlignment="1">
      <alignment horizontal="center" vertical="top"/>
    </xf>
    <xf numFmtId="0" fontId="6" fillId="0" borderId="2" xfId="10" applyFont="1" applyBorder="1" applyAlignment="1">
      <alignment horizontal="center" vertical="center" wrapText="1"/>
    </xf>
    <xf numFmtId="0" fontId="6" fillId="0" borderId="5" xfId="10" applyFont="1" applyBorder="1" applyAlignment="1">
      <alignment horizontal="center" vertical="center" wrapText="1"/>
    </xf>
    <xf numFmtId="0" fontId="6" fillId="0" borderId="6" xfId="10" applyFont="1" applyBorder="1" applyAlignment="1">
      <alignment horizontal="center" vertical="center" wrapText="1"/>
    </xf>
    <xf numFmtId="0" fontId="7" fillId="0" borderId="7" xfId="10" applyFont="1" applyBorder="1" applyAlignment="1">
      <alignment horizontal="center" vertical="center" wrapText="1"/>
    </xf>
    <xf numFmtId="0" fontId="7" fillId="0" borderId="9" xfId="10" applyFont="1" applyBorder="1" applyAlignment="1">
      <alignment horizontal="center" vertical="center" wrapText="1"/>
    </xf>
    <xf numFmtId="0" fontId="6" fillId="3" borderId="11" xfId="10" applyFont="1" applyFill="1" applyBorder="1" applyAlignment="1">
      <alignment horizontal="center" vertical="top"/>
    </xf>
    <xf numFmtId="0" fontId="6" fillId="3" borderId="10" xfId="10" applyFont="1" applyFill="1" applyBorder="1" applyAlignment="1">
      <alignment horizontal="center" vertical="top"/>
    </xf>
    <xf numFmtId="0" fontId="8" fillId="0" borderId="12" xfId="10" applyFont="1" applyBorder="1" applyAlignment="1">
      <alignment horizontal="center" vertical="center" wrapText="1"/>
    </xf>
    <xf numFmtId="0" fontId="8" fillId="0" borderId="13" xfId="10" applyFont="1" applyBorder="1" applyAlignment="1">
      <alignment horizontal="center" vertical="center" wrapText="1"/>
    </xf>
    <xf numFmtId="168" fontId="8" fillId="0" borderId="11" xfId="2" applyNumberFormat="1" applyFont="1" applyBorder="1" applyAlignment="1">
      <alignment horizontal="center" vertical="center"/>
    </xf>
    <xf numFmtId="168" fontId="8" fillId="0" borderId="10" xfId="2" applyNumberFormat="1" applyFont="1" applyBorder="1" applyAlignment="1">
      <alignment horizontal="center" vertical="center"/>
    </xf>
    <xf numFmtId="168" fontId="2" fillId="0" borderId="0" xfId="2" applyNumberFormat="1" applyFont="1" applyBorder="1" applyAlignment="1">
      <alignment horizontal="center" vertical="top"/>
    </xf>
    <xf numFmtId="168" fontId="26" fillId="0" borderId="0" xfId="2" applyNumberFormat="1" applyFont="1" applyBorder="1" applyAlignment="1">
      <alignment horizontal="center" vertical="top"/>
    </xf>
    <xf numFmtId="168" fontId="3" fillId="0" borderId="0" xfId="2" applyNumberFormat="1" applyFont="1" applyBorder="1" applyAlignment="1">
      <alignment horizontal="center" vertical="top" wrapText="1"/>
    </xf>
    <xf numFmtId="168" fontId="3" fillId="0" borderId="1" xfId="2" applyNumberFormat="1" applyFont="1" applyBorder="1" applyAlignment="1">
      <alignment horizontal="center" vertical="center" wrapText="1" readingOrder="1"/>
    </xf>
    <xf numFmtId="168" fontId="54" fillId="0" borderId="1" xfId="2" applyNumberFormat="1" applyFont="1" applyBorder="1" applyAlignment="1">
      <alignment horizontal="center" vertical="center" wrapText="1" readingOrder="1"/>
    </xf>
    <xf numFmtId="0" fontId="4" fillId="0" borderId="2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168" fontId="4" fillId="0" borderId="7" xfId="2" applyNumberFormat="1" applyFont="1" applyBorder="1" applyAlignment="1">
      <alignment horizontal="center" vertical="center"/>
    </xf>
    <xf numFmtId="168" fontId="4" fillId="0" borderId="9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168" fontId="7" fillId="0" borderId="7" xfId="2" applyNumberFormat="1" applyFont="1" applyBorder="1" applyAlignment="1">
      <alignment horizontal="center" vertical="center"/>
    </xf>
    <xf numFmtId="168" fontId="7" fillId="0" borderId="9" xfId="2" applyNumberFormat="1" applyFont="1" applyBorder="1" applyAlignment="1">
      <alignment horizontal="center" vertical="center"/>
    </xf>
    <xf numFmtId="168" fontId="6" fillId="0" borderId="11" xfId="2" applyNumberFormat="1" applyFont="1" applyBorder="1" applyAlignment="1">
      <alignment horizontal="center" vertical="center"/>
    </xf>
    <xf numFmtId="168" fontId="6" fillId="0" borderId="10" xfId="2" applyNumberFormat="1" applyFont="1" applyBorder="1" applyAlignment="1">
      <alignment horizontal="center" vertical="center"/>
    </xf>
    <xf numFmtId="0" fontId="4" fillId="0" borderId="5" xfId="6" applyFont="1" applyBorder="1" applyAlignment="1">
      <alignment horizontal="center" vertical="top"/>
    </xf>
    <xf numFmtId="0" fontId="4" fillId="0" borderId="6" xfId="6" applyFont="1" applyBorder="1" applyAlignment="1">
      <alignment horizontal="center" vertical="top"/>
    </xf>
    <xf numFmtId="168" fontId="2" fillId="0" borderId="0" xfId="6" applyNumberFormat="1" applyFont="1" applyAlignment="1">
      <alignment horizontal="center" vertical="center"/>
    </xf>
    <xf numFmtId="168" fontId="26" fillId="0" borderId="0" xfId="6" applyNumberFormat="1" applyFont="1" applyAlignment="1">
      <alignment horizontal="center" vertical="center"/>
    </xf>
    <xf numFmtId="168" fontId="3" fillId="0" borderId="0" xfId="6" applyNumberFormat="1" applyFont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168" fontId="2" fillId="0" borderId="0" xfId="6" applyNumberFormat="1" applyFont="1" applyAlignment="1">
      <alignment horizontal="center" vertical="top"/>
    </xf>
    <xf numFmtId="168" fontId="26" fillId="0" borderId="0" xfId="6" applyNumberFormat="1" applyFont="1" applyAlignment="1">
      <alignment horizontal="center" vertical="top"/>
    </xf>
    <xf numFmtId="168" fontId="3" fillId="0" borderId="0" xfId="6" applyNumberFormat="1" applyFont="1" applyAlignment="1">
      <alignment horizontal="center" vertical="top" wrapText="1"/>
    </xf>
    <xf numFmtId="0" fontId="4" fillId="0" borderId="14" xfId="6" applyFont="1" applyBorder="1" applyAlignment="1">
      <alignment horizontal="right" vertical="center" indent="1"/>
    </xf>
    <xf numFmtId="0" fontId="4" fillId="0" borderId="3" xfId="6" applyFont="1" applyBorder="1" applyAlignment="1">
      <alignment horizontal="right" vertical="center" indent="1"/>
    </xf>
    <xf numFmtId="0" fontId="6" fillId="0" borderId="3" xfId="6" applyFont="1" applyBorder="1" applyAlignment="1">
      <alignment horizontal="left" vertical="center" indent="1"/>
    </xf>
    <xf numFmtId="0" fontId="6" fillId="0" borderId="4" xfId="6" applyFont="1" applyBorder="1" applyAlignment="1">
      <alignment horizontal="left" vertical="center" indent="1"/>
    </xf>
    <xf numFmtId="168" fontId="2" fillId="0" borderId="0" xfId="25" applyNumberFormat="1" applyFont="1" applyAlignment="1">
      <alignment horizontal="center" vertical="center"/>
    </xf>
    <xf numFmtId="168" fontId="3" fillId="0" borderId="0" xfId="25" applyNumberFormat="1" applyFont="1" applyBorder="1" applyAlignment="1">
      <alignment horizontal="center" vertical="center" wrapText="1"/>
    </xf>
    <xf numFmtId="0" fontId="4" fillId="0" borderId="14" xfId="25" applyFont="1" applyBorder="1" applyAlignment="1">
      <alignment horizontal="right" vertical="center" wrapText="1" indent="1"/>
    </xf>
    <xf numFmtId="0" fontId="4" fillId="0" borderId="3" xfId="25" applyFont="1" applyBorder="1" applyAlignment="1">
      <alignment horizontal="right" vertical="center" wrapText="1" indent="1"/>
    </xf>
    <xf numFmtId="0" fontId="6" fillId="0" borderId="3" xfId="25" applyFont="1" applyBorder="1" applyAlignment="1">
      <alignment horizontal="left" vertical="center" wrapText="1" indent="1"/>
    </xf>
    <xf numFmtId="0" fontId="6" fillId="0" borderId="4" xfId="25" applyFont="1" applyBorder="1" applyAlignment="1">
      <alignment horizontal="left" vertical="center" wrapText="1" indent="1"/>
    </xf>
    <xf numFmtId="0" fontId="4" fillId="0" borderId="5" xfId="25" applyFont="1" applyBorder="1" applyAlignment="1">
      <alignment horizontal="center" vertical="center"/>
    </xf>
    <xf numFmtId="0" fontId="4" fillId="0" borderId="6" xfId="25" applyFont="1" applyBorder="1" applyAlignment="1">
      <alignment horizontal="center" vertical="center"/>
    </xf>
    <xf numFmtId="0" fontId="6" fillId="0" borderId="5" xfId="25" applyFont="1" applyBorder="1" applyAlignment="1">
      <alignment horizontal="center" vertical="center"/>
    </xf>
    <xf numFmtId="0" fontId="6" fillId="0" borderId="6" xfId="25" applyFont="1" applyBorder="1" applyAlignment="1">
      <alignment horizontal="center" vertical="center"/>
    </xf>
    <xf numFmtId="0" fontId="8" fillId="0" borderId="0" xfId="25" applyFont="1" applyBorder="1" applyAlignment="1">
      <alignment horizontal="left" vertical="center" wrapText="1"/>
    </xf>
    <xf numFmtId="0" fontId="7" fillId="0" borderId="8" xfId="8" applyFont="1" applyBorder="1" applyAlignment="1">
      <alignment horizontal="right" vertical="center" wrapText="1" readingOrder="2"/>
    </xf>
    <xf numFmtId="0" fontId="42" fillId="0" borderId="8" xfId="8" applyFont="1" applyBorder="1" applyAlignment="1">
      <alignment horizontal="right" vertical="center" wrapText="1" readingOrder="2"/>
    </xf>
    <xf numFmtId="0" fontId="76" fillId="0" borderId="8" xfId="8" applyFont="1" applyBorder="1" applyAlignment="1">
      <alignment horizontal="left" vertical="center" wrapText="1"/>
    </xf>
    <xf numFmtId="168" fontId="31" fillId="0" borderId="5" xfId="24" applyNumberFormat="1" applyFont="1" applyBorder="1" applyAlignment="1">
      <alignment horizontal="center" vertical="center" wrapText="1"/>
    </xf>
    <xf numFmtId="168" fontId="31" fillId="0" borderId="6" xfId="24" applyNumberFormat="1" applyFont="1" applyBorder="1" applyAlignment="1">
      <alignment horizontal="center" vertical="center" wrapText="1"/>
    </xf>
    <xf numFmtId="0" fontId="7" fillId="0" borderId="0" xfId="8" applyFont="1" applyBorder="1" applyAlignment="1">
      <alignment horizontal="right" vertical="center" wrapText="1" readingOrder="2"/>
    </xf>
    <xf numFmtId="0" fontId="76" fillId="0" borderId="0" xfId="8" applyFont="1" applyBorder="1" applyAlignment="1">
      <alignment horizontal="left" vertical="center" wrapText="1"/>
    </xf>
    <xf numFmtId="168" fontId="2" fillId="0" borderId="0" xfId="24" applyNumberFormat="1" applyFont="1" applyAlignment="1">
      <alignment horizontal="center" vertical="top"/>
    </xf>
    <xf numFmtId="168" fontId="3" fillId="0" borderId="0" xfId="24" applyNumberFormat="1" applyFont="1" applyBorder="1" applyAlignment="1">
      <alignment horizontal="center" vertical="top" wrapText="1"/>
    </xf>
    <xf numFmtId="168" fontId="31" fillId="0" borderId="1" xfId="24" applyNumberFormat="1" applyFont="1" applyBorder="1" applyAlignment="1">
      <alignment horizontal="center" vertical="center" readingOrder="1"/>
    </xf>
    <xf numFmtId="168" fontId="28" fillId="0" borderId="2" xfId="24" applyNumberFormat="1" applyFont="1" applyBorder="1" applyAlignment="1">
      <alignment horizontal="center" vertical="center"/>
    </xf>
    <xf numFmtId="168" fontId="28" fillId="0" borderId="5" xfId="24" applyNumberFormat="1" applyFont="1" applyBorder="1" applyAlignment="1">
      <alignment horizontal="center" vertical="center"/>
    </xf>
    <xf numFmtId="168" fontId="28" fillId="0" borderId="6" xfId="24" applyNumberFormat="1" applyFont="1" applyBorder="1" applyAlignment="1">
      <alignment horizontal="center" vertical="center"/>
    </xf>
    <xf numFmtId="1" fontId="28" fillId="0" borderId="3" xfId="24" applyNumberFormat="1" applyFont="1" applyBorder="1" applyAlignment="1">
      <alignment horizontal="left" vertical="center" wrapText="1" indent="1"/>
    </xf>
    <xf numFmtId="1" fontId="28" fillId="0" borderId="4" xfId="24" applyNumberFormat="1" applyFont="1" applyBorder="1" applyAlignment="1">
      <alignment horizontal="left" vertical="center" wrapText="1" indent="1"/>
    </xf>
    <xf numFmtId="168" fontId="31" fillId="0" borderId="9" xfId="24" applyNumberFormat="1" applyFont="1" applyBorder="1" applyAlignment="1">
      <alignment horizontal="center" vertical="center" wrapText="1"/>
    </xf>
    <xf numFmtId="168" fontId="31" fillId="0" borderId="10" xfId="24" applyNumberFormat="1" applyFont="1" applyBorder="1" applyAlignment="1">
      <alignment horizontal="center" vertical="center" wrapText="1"/>
    </xf>
    <xf numFmtId="168" fontId="31" fillId="0" borderId="13" xfId="24" applyNumberFormat="1" applyFont="1" applyBorder="1" applyAlignment="1">
      <alignment horizontal="center" vertical="center" wrapText="1"/>
    </xf>
    <xf numFmtId="0" fontId="50" fillId="0" borderId="5" xfId="24" applyFont="1" applyBorder="1" applyAlignment="1">
      <alignment vertical="center"/>
    </xf>
    <xf numFmtId="0" fontId="50" fillId="0" borderId="6" xfId="24" applyFont="1" applyBorder="1" applyAlignment="1">
      <alignment vertical="center"/>
    </xf>
    <xf numFmtId="168" fontId="79" fillId="0" borderId="9" xfId="0" applyNumberFormat="1" applyFont="1" applyBorder="1" applyAlignment="1">
      <alignment horizontal="center" vertical="center" wrapText="1"/>
    </xf>
    <xf numFmtId="0" fontId="51" fillId="0" borderId="10" xfId="0" applyFont="1" applyBorder="1" applyAlignment="1">
      <alignment horizontal="center" vertical="center"/>
    </xf>
    <xf numFmtId="168" fontId="6" fillId="0" borderId="2" xfId="24" applyNumberFormat="1" applyFont="1" applyBorder="1" applyAlignment="1">
      <alignment horizontal="center" vertical="center" wrapText="1"/>
    </xf>
    <xf numFmtId="168" fontId="6" fillId="0" borderId="5" xfId="24" applyNumberFormat="1" applyFont="1" applyBorder="1" applyAlignment="1">
      <alignment horizontal="center" vertical="center" wrapText="1"/>
    </xf>
    <xf numFmtId="168" fontId="6" fillId="0" borderId="6" xfId="24" applyNumberFormat="1" applyFont="1" applyBorder="1" applyAlignment="1">
      <alignment horizontal="center" vertical="center" wrapText="1"/>
    </xf>
    <xf numFmtId="168" fontId="4" fillId="0" borderId="2" xfId="24" applyNumberFormat="1" applyFont="1" applyBorder="1" applyAlignment="1">
      <alignment horizontal="center" vertical="center"/>
    </xf>
    <xf numFmtId="168" fontId="4" fillId="0" borderId="5" xfId="24" applyNumberFormat="1" applyFont="1" applyBorder="1" applyAlignment="1">
      <alignment horizontal="center" vertical="center"/>
    </xf>
    <xf numFmtId="168" fontId="4" fillId="0" borderId="6" xfId="24" applyNumberFormat="1" applyFont="1" applyBorder="1" applyAlignment="1">
      <alignment horizontal="center" vertical="center"/>
    </xf>
    <xf numFmtId="168" fontId="31" fillId="0" borderId="14" xfId="0" applyNumberFormat="1" applyFont="1" applyBorder="1" applyAlignment="1">
      <alignment horizontal="right" vertical="center" indent="1"/>
    </xf>
    <xf numFmtId="168" fontId="31" fillId="0" borderId="3" xfId="0" applyNumberFormat="1" applyFont="1" applyBorder="1" applyAlignment="1">
      <alignment horizontal="right" vertical="center" indent="1"/>
    </xf>
    <xf numFmtId="168" fontId="79" fillId="0" borderId="7" xfId="0" applyNumberFormat="1" applyFont="1" applyBorder="1" applyAlignment="1">
      <alignment horizontal="center" vertical="center" wrapText="1"/>
    </xf>
    <xf numFmtId="168" fontId="79" fillId="0" borderId="11" xfId="0" applyNumberFormat="1" applyFont="1" applyBorder="1" applyAlignment="1">
      <alignment horizontal="center" vertical="center" wrapText="1"/>
    </xf>
    <xf numFmtId="168" fontId="79" fillId="0" borderId="2" xfId="0" applyNumberFormat="1" applyFont="1" applyBorder="1" applyAlignment="1">
      <alignment horizontal="center" vertical="center" wrapText="1"/>
    </xf>
    <xf numFmtId="168" fontId="79" fillId="0" borderId="5" xfId="0" applyNumberFormat="1" applyFont="1" applyBorder="1" applyAlignment="1">
      <alignment horizontal="center" vertical="center" wrapText="1"/>
    </xf>
    <xf numFmtId="168" fontId="4" fillId="0" borderId="3" xfId="24" applyNumberFormat="1" applyFont="1" applyBorder="1" applyAlignment="1">
      <alignment horizontal="left" vertical="center" wrapText="1" indent="1"/>
    </xf>
    <xf numFmtId="168" fontId="4" fillId="0" borderId="4" xfId="24" applyNumberFormat="1" applyFont="1" applyBorder="1" applyAlignment="1">
      <alignment horizontal="left" vertical="center" wrapText="1" indent="1"/>
    </xf>
    <xf numFmtId="168" fontId="3" fillId="0" borderId="1" xfId="6" applyNumberFormat="1" applyFont="1" applyBorder="1" applyAlignment="1">
      <alignment horizontal="center" vertical="center" wrapText="1" readingOrder="1"/>
    </xf>
    <xf numFmtId="168" fontId="44" fillId="0" borderId="1" xfId="6" applyNumberFormat="1" applyFont="1" applyBorder="1" applyAlignment="1">
      <alignment horizontal="center" vertical="center" wrapText="1" readingOrder="1"/>
    </xf>
    <xf numFmtId="0" fontId="7" fillId="0" borderId="7" xfId="6" quotePrefix="1" applyFont="1" applyBorder="1" applyAlignment="1">
      <alignment horizontal="center" vertical="center"/>
    </xf>
    <xf numFmtId="0" fontId="7" fillId="0" borderId="9" xfId="6" quotePrefix="1" applyFont="1" applyBorder="1" applyAlignment="1">
      <alignment horizontal="center" vertical="center"/>
    </xf>
    <xf numFmtId="0" fontId="8" fillId="0" borderId="11" xfId="6" quotePrefix="1" applyFont="1" applyBorder="1" applyAlignment="1">
      <alignment horizontal="center" vertical="center"/>
    </xf>
    <xf numFmtId="0" fontId="8" fillId="0" borderId="10" xfId="6" quotePrefix="1" applyFont="1" applyBorder="1" applyAlignment="1">
      <alignment horizontal="center" vertical="center"/>
    </xf>
    <xf numFmtId="0" fontId="8" fillId="0" borderId="11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/>
    </xf>
    <xf numFmtId="0" fontId="2" fillId="0" borderId="0" xfId="28" applyFont="1" applyAlignment="1">
      <alignment horizontal="center" vertical="top"/>
    </xf>
    <xf numFmtId="0" fontId="84" fillId="0" borderId="0" xfId="28" applyFont="1" applyAlignment="1">
      <alignment horizontal="center" vertical="top"/>
    </xf>
    <xf numFmtId="0" fontId="3" fillId="0" borderId="0" xfId="28" applyFont="1" applyBorder="1" applyAlignment="1">
      <alignment horizontal="center" vertical="top"/>
    </xf>
    <xf numFmtId="0" fontId="6" fillId="0" borderId="2" xfId="28" applyFont="1" applyBorder="1" applyAlignment="1">
      <alignment horizontal="center" vertical="center" wrapText="1"/>
    </xf>
    <xf numFmtId="0" fontId="6" fillId="0" borderId="6" xfId="28" applyFont="1" applyBorder="1" applyAlignment="1">
      <alignment horizontal="center" vertical="center" wrapText="1"/>
    </xf>
    <xf numFmtId="0" fontId="4" fillId="0" borderId="2" xfId="28" applyFont="1" applyBorder="1" applyAlignment="1">
      <alignment horizontal="center" vertical="center"/>
    </xf>
    <xf numFmtId="0" fontId="4" fillId="0" borderId="6" xfId="28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4" fillId="0" borderId="6" xfId="6" applyFont="1" applyBorder="1" applyAlignment="1">
      <alignment horizontal="center" vertical="center" wrapText="1"/>
    </xf>
    <xf numFmtId="0" fontId="4" fillId="0" borderId="7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/>
    </xf>
    <xf numFmtId="0" fontId="4" fillId="0" borderId="12" xfId="6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top"/>
    </xf>
    <xf numFmtId="0" fontId="54" fillId="0" borderId="1" xfId="6" applyFont="1" applyBorder="1" applyAlignment="1">
      <alignment horizontal="center" vertical="center"/>
    </xf>
    <xf numFmtId="0" fontId="69" fillId="0" borderId="3" xfId="6" applyFont="1" applyBorder="1" applyAlignment="1">
      <alignment horizontal="left" vertical="center" indent="1"/>
    </xf>
    <xf numFmtId="0" fontId="69" fillId="0" borderId="4" xfId="6" applyFont="1" applyBorder="1" applyAlignment="1">
      <alignment horizontal="left" vertical="center" indent="1"/>
    </xf>
    <xf numFmtId="168" fontId="6" fillId="0" borderId="5" xfId="6" applyNumberFormat="1" applyFont="1" applyBorder="1" applyAlignment="1">
      <alignment horizontal="left" vertical="top" wrapText="1" indent="1"/>
    </xf>
    <xf numFmtId="0" fontId="6" fillId="0" borderId="9" xfId="6" applyFont="1" applyBorder="1" applyAlignment="1">
      <alignment horizontal="center" vertical="center"/>
    </xf>
    <xf numFmtId="0" fontId="68" fillId="0" borderId="7" xfId="6" applyFont="1" applyBorder="1" applyAlignment="1">
      <alignment horizontal="center" vertical="center"/>
    </xf>
    <xf numFmtId="0" fontId="68" fillId="0" borderId="11" xfId="6" applyFont="1" applyBorder="1" applyAlignment="1">
      <alignment horizontal="center" vertical="center"/>
    </xf>
    <xf numFmtId="0" fontId="68" fillId="0" borderId="12" xfId="6" applyFont="1" applyBorder="1" applyAlignment="1">
      <alignment horizontal="center" vertical="center"/>
    </xf>
    <xf numFmtId="0" fontId="4" fillId="0" borderId="2" xfId="6" applyFont="1" applyBorder="1" applyAlignment="1">
      <alignment horizontal="center" vertical="top" wrapText="1"/>
    </xf>
    <xf numFmtId="0" fontId="4" fillId="0" borderId="5" xfId="6" applyFont="1" applyBorder="1" applyAlignment="1">
      <alignment horizontal="center" vertical="top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76" fillId="0" borderId="8" xfId="8" applyFont="1" applyBorder="1" applyAlignment="1">
      <alignment horizontal="left" vertical="center" wrapText="1" readingOrder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7" fillId="0" borderId="2" xfId="0" applyFont="1" applyBorder="1" applyAlignment="1">
      <alignment horizontal="center" vertical="center" wrapText="1"/>
    </xf>
    <xf numFmtId="0" fontId="97" fillId="0" borderId="5" xfId="0" applyFont="1" applyBorder="1" applyAlignment="1">
      <alignment horizontal="center" vertical="center" wrapText="1"/>
    </xf>
    <xf numFmtId="49" fontId="42" fillId="0" borderId="12" xfId="6" applyNumberFormat="1" applyFont="1" applyBorder="1" applyAlignment="1">
      <alignment horizontal="center" vertical="center"/>
    </xf>
    <xf numFmtId="49" fontId="42" fillId="0" borderId="13" xfId="6" applyNumberFormat="1" applyFont="1" applyBorder="1" applyAlignment="1">
      <alignment horizontal="center" vertical="center"/>
    </xf>
    <xf numFmtId="0" fontId="12" fillId="0" borderId="0" xfId="23" applyFont="1" applyAlignment="1">
      <alignment horizontal="center" vertical="top" readingOrder="2"/>
    </xf>
    <xf numFmtId="0" fontId="16" fillId="0" borderId="0" xfId="23" applyFont="1" applyAlignment="1">
      <alignment horizontal="center" vertical="top" wrapText="1" readingOrder="2"/>
    </xf>
    <xf numFmtId="0" fontId="18" fillId="0" borderId="2" xfId="23" applyFont="1" applyBorder="1" applyAlignment="1">
      <alignment horizontal="center" vertical="center" wrapText="1" readingOrder="2"/>
    </xf>
    <xf numFmtId="0" fontId="18" fillId="0" borderId="5" xfId="23" applyFont="1" applyBorder="1" applyAlignment="1">
      <alignment horizontal="center" vertical="center" wrapText="1" readingOrder="2"/>
    </xf>
    <xf numFmtId="0" fontId="18" fillId="0" borderId="6" xfId="23" applyFont="1" applyBorder="1" applyAlignment="1">
      <alignment horizontal="center" vertical="center" wrapText="1" readingOrder="2"/>
    </xf>
    <xf numFmtId="0" fontId="70" fillId="0" borderId="2" xfId="23" applyFont="1" applyBorder="1" applyAlignment="1">
      <alignment horizontal="center" vertical="center"/>
    </xf>
    <xf numFmtId="0" fontId="70" fillId="0" borderId="5" xfId="23" applyFont="1" applyBorder="1" applyAlignment="1">
      <alignment horizontal="center" vertical="center"/>
    </xf>
    <xf numFmtId="0" fontId="70" fillId="0" borderId="6" xfId="23" applyFont="1" applyBorder="1" applyAlignment="1">
      <alignment horizontal="center" vertical="center"/>
    </xf>
    <xf numFmtId="49" fontId="7" fillId="0" borderId="7" xfId="6" applyNumberFormat="1" applyFont="1" applyBorder="1" applyAlignment="1">
      <alignment horizontal="center" vertical="center"/>
    </xf>
    <xf numFmtId="49" fontId="7" fillId="0" borderId="9" xfId="6" applyNumberFormat="1" applyFont="1" applyBorder="1" applyAlignment="1">
      <alignment horizontal="center" vertical="center"/>
    </xf>
    <xf numFmtId="0" fontId="8" fillId="0" borderId="7" xfId="6" applyFont="1" applyBorder="1" applyAlignment="1">
      <alignment horizontal="center" vertical="center" readingOrder="1"/>
    </xf>
    <xf numFmtId="0" fontId="8" fillId="0" borderId="9" xfId="6" applyFont="1" applyBorder="1" applyAlignment="1">
      <alignment horizontal="center" vertical="center" readingOrder="1"/>
    </xf>
    <xf numFmtId="0" fontId="8" fillId="0" borderId="12" xfId="6" applyFont="1" applyBorder="1" applyAlignment="1">
      <alignment horizontal="center" vertical="center" readingOrder="1"/>
    </xf>
    <xf numFmtId="0" fontId="8" fillId="0" borderId="13" xfId="6" applyFont="1" applyBorder="1" applyAlignment="1">
      <alignment horizontal="center" vertical="center" readingOrder="1"/>
    </xf>
    <xf numFmtId="0" fontId="8" fillId="0" borderId="7" xfId="6" applyFont="1" applyBorder="1" applyAlignment="1">
      <alignment horizontal="center" vertical="center" readingOrder="2"/>
    </xf>
    <xf numFmtId="0" fontId="8" fillId="0" borderId="9" xfId="6" applyFont="1" applyBorder="1" applyAlignment="1">
      <alignment horizontal="center" vertical="center" readingOrder="2"/>
    </xf>
    <xf numFmtId="0" fontId="8" fillId="0" borderId="8" xfId="6" applyFont="1" applyBorder="1" applyAlignment="1">
      <alignment horizontal="center" vertical="center" readingOrder="2"/>
    </xf>
    <xf numFmtId="0" fontId="8" fillId="0" borderId="1" xfId="6" applyFont="1" applyBorder="1" applyAlignment="1">
      <alignment horizontal="center" vertical="center" readingOrder="2"/>
    </xf>
    <xf numFmtId="0" fontId="2" fillId="0" borderId="0" xfId="6" applyFont="1" applyBorder="1" applyAlignment="1">
      <alignment horizontal="center" vertical="top"/>
    </xf>
    <xf numFmtId="0" fontId="26" fillId="0" borderId="0" xfId="6" applyFont="1" applyBorder="1" applyAlignment="1">
      <alignment horizontal="center" vertical="top"/>
    </xf>
    <xf numFmtId="0" fontId="26" fillId="0" borderId="1" xfId="6" applyFont="1" applyBorder="1" applyAlignment="1">
      <alignment horizontal="center" vertical="center" wrapText="1"/>
    </xf>
    <xf numFmtId="0" fontId="54" fillId="0" borderId="1" xfId="6" applyFont="1" applyBorder="1" applyAlignment="1">
      <alignment horizontal="center" vertical="center" wrapText="1"/>
    </xf>
    <xf numFmtId="0" fontId="19" fillId="0" borderId="7" xfId="23" applyFont="1" applyBorder="1" applyAlignment="1">
      <alignment horizontal="center" vertical="top" wrapText="1" readingOrder="1"/>
    </xf>
    <xf numFmtId="0" fontId="19" fillId="0" borderId="11" xfId="23" applyFont="1" applyBorder="1" applyAlignment="1">
      <alignment horizontal="center" vertical="top" wrapText="1" readingOrder="1"/>
    </xf>
    <xf numFmtId="0" fontId="19" fillId="0" borderId="12" xfId="23" applyFont="1" applyBorder="1" applyAlignment="1">
      <alignment horizontal="center" vertical="top" wrapText="1" readingOrder="1"/>
    </xf>
    <xf numFmtId="0" fontId="18" fillId="0" borderId="9" xfId="23" applyFont="1" applyBorder="1" applyAlignment="1">
      <alignment horizontal="center" vertical="top" wrapText="1" readingOrder="2"/>
    </xf>
    <xf numFmtId="0" fontId="18" fillId="0" borderId="10" xfId="23" applyFont="1" applyBorder="1" applyAlignment="1">
      <alignment horizontal="center" vertical="top" wrapText="1" readingOrder="2"/>
    </xf>
    <xf numFmtId="0" fontId="18" fillId="0" borderId="13" xfId="23" applyFont="1" applyBorder="1" applyAlignment="1">
      <alignment horizontal="center" vertical="top" wrapText="1" readingOrder="2"/>
    </xf>
    <xf numFmtId="0" fontId="21" fillId="0" borderId="5" xfId="23" applyFont="1" applyBorder="1" applyAlignment="1">
      <alignment horizontal="center" vertical="center" readingOrder="2"/>
    </xf>
    <xf numFmtId="0" fontId="21" fillId="0" borderId="6" xfId="23" applyFont="1" applyBorder="1" applyAlignment="1">
      <alignment horizontal="center" vertical="center" readingOrder="2"/>
    </xf>
    <xf numFmtId="168" fontId="8" fillId="0" borderId="5" xfId="6" applyNumberFormat="1" applyFont="1" applyBorder="1" applyAlignment="1">
      <alignment horizontal="left" vertical="top" wrapText="1" indent="1"/>
    </xf>
    <xf numFmtId="171" fontId="7" fillId="0" borderId="5" xfId="6" applyNumberFormat="1" applyFont="1" applyBorder="1" applyAlignment="1">
      <alignment horizontal="right" vertical="top" wrapText="1" indent="1"/>
    </xf>
    <xf numFmtId="0" fontId="12" fillId="0" borderId="0" xfId="23" applyFont="1" applyBorder="1" applyAlignment="1">
      <alignment horizontal="center" vertical="top" wrapText="1" readingOrder="2"/>
    </xf>
    <xf numFmtId="0" fontId="18" fillId="0" borderId="14" xfId="23" applyFont="1" applyBorder="1" applyAlignment="1">
      <alignment horizontal="right" vertical="center" indent="1" readingOrder="2"/>
    </xf>
    <xf numFmtId="0" fontId="18" fillId="0" borderId="3" xfId="23" applyFont="1" applyBorder="1" applyAlignment="1">
      <alignment horizontal="right" vertical="center" indent="1" readingOrder="2"/>
    </xf>
    <xf numFmtId="0" fontId="19" fillId="0" borderId="3" xfId="23" applyFont="1" applyBorder="1" applyAlignment="1">
      <alignment horizontal="left" vertical="center" indent="1" readingOrder="1"/>
    </xf>
    <xf numFmtId="0" fontId="19" fillId="0" borderId="4" xfId="23" applyFont="1" applyBorder="1" applyAlignment="1">
      <alignment horizontal="left" vertical="center" indent="1" readingOrder="1"/>
    </xf>
    <xf numFmtId="0" fontId="21" fillId="0" borderId="5" xfId="23" applyFont="1" applyBorder="1" applyAlignment="1">
      <alignment horizontal="center" vertical="center" readingOrder="1"/>
    </xf>
    <xf numFmtId="0" fontId="21" fillId="0" borderId="6" xfId="23" applyFont="1" applyBorder="1" applyAlignment="1">
      <alignment horizontal="center" vertical="center" readingOrder="1"/>
    </xf>
    <xf numFmtId="0" fontId="21" fillId="0" borderId="5" xfId="23" applyFont="1" applyBorder="1" applyAlignment="1">
      <alignment horizontal="center" vertical="center"/>
    </xf>
    <xf numFmtId="0" fontId="21" fillId="0" borderId="6" xfId="23" applyFont="1" applyBorder="1" applyAlignment="1">
      <alignment horizontal="center" vertical="center"/>
    </xf>
    <xf numFmtId="0" fontId="19" fillId="0" borderId="7" xfId="23" applyFont="1" applyBorder="1" applyAlignment="1">
      <alignment horizontal="center" vertical="center" wrapText="1" readingOrder="1"/>
    </xf>
    <xf numFmtId="0" fontId="19" fillId="0" borderId="11" xfId="23" applyFont="1" applyBorder="1" applyAlignment="1">
      <alignment horizontal="center" vertical="center" wrapText="1" readingOrder="1"/>
    </xf>
    <xf numFmtId="0" fontId="19" fillId="0" borderId="12" xfId="23" applyFont="1" applyBorder="1" applyAlignment="1">
      <alignment horizontal="center" vertical="center" wrapText="1" readingOrder="1"/>
    </xf>
    <xf numFmtId="0" fontId="12" fillId="0" borderId="0" xfId="23" applyFont="1" applyAlignment="1">
      <alignment horizontal="center" vertical="top" wrapText="1" readingOrder="2"/>
    </xf>
    <xf numFmtId="0" fontId="19" fillId="0" borderId="9" xfId="23" applyFont="1" applyBorder="1" applyAlignment="1">
      <alignment horizontal="center" vertical="center" wrapText="1" readingOrder="1"/>
    </xf>
    <xf numFmtId="0" fontId="19" fillId="0" borderId="10" xfId="23" applyFont="1" applyBorder="1" applyAlignment="1">
      <alignment horizontal="center" vertical="center" wrapText="1" readingOrder="1"/>
    </xf>
    <xf numFmtId="0" fontId="19" fillId="0" borderId="13" xfId="23" applyFont="1" applyBorder="1" applyAlignment="1">
      <alignment horizontal="center" vertical="center" wrapText="1" readingOrder="1"/>
    </xf>
    <xf numFmtId="0" fontId="70" fillId="0" borderId="5" xfId="23" applyFont="1" applyBorder="1" applyAlignment="1">
      <alignment horizontal="center" vertical="top" wrapText="1"/>
    </xf>
    <xf numFmtId="0" fontId="70" fillId="0" borderId="6" xfId="23" applyFont="1" applyBorder="1" applyAlignment="1">
      <alignment horizontal="center" vertical="top" wrapText="1"/>
    </xf>
    <xf numFmtId="0" fontId="18" fillId="0" borderId="7" xfId="23" applyFont="1" applyBorder="1" applyAlignment="1">
      <alignment horizontal="center" vertical="center" wrapText="1" readingOrder="2"/>
    </xf>
    <xf numFmtId="0" fontId="18" fillId="0" borderId="11" xfId="23" applyFont="1" applyBorder="1" applyAlignment="1">
      <alignment horizontal="center" vertical="center" wrapText="1" readingOrder="2"/>
    </xf>
    <xf numFmtId="0" fontId="18" fillId="0" borderId="12" xfId="23" applyFont="1" applyBorder="1" applyAlignment="1">
      <alignment horizontal="center" vertical="center" wrapText="1" readingOrder="2"/>
    </xf>
    <xf numFmtId="0" fontId="12" fillId="0" borderId="0" xfId="23" applyFont="1" applyAlignment="1">
      <alignment horizontal="center" vertical="top"/>
    </xf>
    <xf numFmtId="0" fontId="18" fillId="0" borderId="14" xfId="23" applyFont="1" applyBorder="1" applyAlignment="1">
      <alignment horizontal="right" vertical="center" indent="1" readingOrder="1"/>
    </xf>
    <xf numFmtId="0" fontId="18" fillId="0" borderId="3" xfId="23" applyFont="1" applyBorder="1" applyAlignment="1">
      <alignment horizontal="right" vertical="center" indent="1" readingOrder="1"/>
    </xf>
    <xf numFmtId="0" fontId="19" fillId="0" borderId="3" xfId="23" applyFont="1" applyBorder="1" applyAlignment="1">
      <alignment horizontal="left" vertical="center" indent="1"/>
    </xf>
    <xf numFmtId="0" fontId="19" fillId="0" borderId="4" xfId="23" applyFont="1" applyBorder="1" applyAlignment="1">
      <alignment horizontal="left" vertical="center" indent="1"/>
    </xf>
    <xf numFmtId="0" fontId="6" fillId="0" borderId="9" xfId="6" applyFont="1" applyBorder="1" applyAlignment="1">
      <alignment horizontal="center" vertical="center" wrapText="1"/>
    </xf>
    <xf numFmtId="0" fontId="6" fillId="0" borderId="13" xfId="6" applyFont="1" applyBorder="1" applyAlignment="1">
      <alignment horizontal="center" vertical="center" wrapText="1"/>
    </xf>
    <xf numFmtId="0" fontId="56" fillId="0" borderId="7" xfId="23" applyBorder="1" applyAlignment="1">
      <alignment horizontal="center"/>
    </xf>
    <xf numFmtId="0" fontId="56" fillId="0" borderId="12" xfId="23" applyBorder="1" applyAlignment="1">
      <alignment horizontal="center"/>
    </xf>
    <xf numFmtId="0" fontId="18" fillId="0" borderId="9" xfId="23" applyFont="1" applyBorder="1" applyAlignment="1">
      <alignment horizontal="center" vertical="center" wrapText="1" readingOrder="2"/>
    </xf>
    <xf numFmtId="0" fontId="18" fillId="0" borderId="13" xfId="23" applyFont="1" applyBorder="1" applyAlignment="1">
      <alignment horizontal="center" vertical="center" wrapText="1" readingOrder="2"/>
    </xf>
    <xf numFmtId="170" fontId="10" fillId="0" borderId="5" xfId="22" applyNumberFormat="1" applyFont="1" applyBorder="1" applyAlignment="1">
      <alignment horizontal="right" vertical="top" wrapText="1" indent="1"/>
    </xf>
    <xf numFmtId="0" fontId="8" fillId="2" borderId="5" xfId="6" applyFont="1" applyFill="1" applyBorder="1" applyAlignment="1">
      <alignment horizontal="left" vertical="top" wrapText="1" indent="1"/>
    </xf>
    <xf numFmtId="0" fontId="70" fillId="0" borderId="9" xfId="0" applyFont="1" applyBorder="1" applyAlignment="1">
      <alignment horizontal="center" vertical="center"/>
    </xf>
    <xf numFmtId="0" fontId="70" fillId="0" borderId="10" xfId="0" applyFont="1" applyBorder="1" applyAlignment="1">
      <alignment horizontal="center" vertical="center"/>
    </xf>
    <xf numFmtId="0" fontId="70" fillId="0" borderId="13" xfId="0" applyFont="1" applyBorder="1" applyAlignment="1">
      <alignment horizontal="center" vertical="center"/>
    </xf>
    <xf numFmtId="0" fontId="6" fillId="0" borderId="10" xfId="6" applyFont="1" applyBorder="1" applyAlignment="1">
      <alignment horizontal="center" vertical="center" wrapText="1"/>
    </xf>
    <xf numFmtId="0" fontId="2" fillId="0" borderId="0" xfId="1" applyFont="1" applyAlignment="1">
      <alignment horizontal="center" vertical="top"/>
    </xf>
    <xf numFmtId="0" fontId="3" fillId="0" borderId="0" xfId="1" applyFont="1" applyBorder="1" applyAlignment="1">
      <alignment horizontal="center" vertical="top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 readingOrder="2"/>
    </xf>
    <xf numFmtId="0" fontId="4" fillId="0" borderId="5" xfId="1" applyFont="1" applyBorder="1" applyAlignment="1">
      <alignment horizontal="center" vertical="center" readingOrder="2"/>
    </xf>
    <xf numFmtId="0" fontId="4" fillId="0" borderId="6" xfId="1" applyFont="1" applyBorder="1" applyAlignment="1">
      <alignment horizontal="center" vertical="center" readingOrder="2"/>
    </xf>
    <xf numFmtId="0" fontId="6" fillId="0" borderId="2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49" fontId="12" fillId="0" borderId="0" xfId="2" applyNumberFormat="1" applyFont="1" applyAlignment="1">
      <alignment horizontal="center" vertical="top" readingOrder="2"/>
    </xf>
    <xf numFmtId="49" fontId="16" fillId="0" borderId="0" xfId="2" applyNumberFormat="1" applyFont="1" applyAlignment="1">
      <alignment horizontal="center" vertical="top" readingOrder="1"/>
    </xf>
    <xf numFmtId="0" fontId="17" fillId="0" borderId="0" xfId="2" applyFont="1" applyBorder="1" applyAlignment="1">
      <alignment horizontal="left" vertical="top" readingOrder="1"/>
    </xf>
    <xf numFmtId="0" fontId="18" fillId="0" borderId="7" xfId="2" applyFont="1" applyBorder="1" applyAlignment="1">
      <alignment horizontal="center" vertical="center" readingOrder="2"/>
    </xf>
    <xf numFmtId="0" fontId="18" fillId="0" borderId="11" xfId="2" applyFont="1" applyBorder="1" applyAlignment="1">
      <alignment horizontal="center" vertical="center" readingOrder="2"/>
    </xf>
    <xf numFmtId="0" fontId="18" fillId="0" borderId="2" xfId="2" applyFont="1" applyBorder="1" applyAlignment="1">
      <alignment horizontal="center" vertical="center" wrapText="1" readingOrder="2"/>
    </xf>
    <xf numFmtId="0" fontId="8" fillId="0" borderId="5" xfId="2" applyFont="1" applyBorder="1" applyAlignment="1">
      <alignment vertical="center"/>
    </xf>
    <xf numFmtId="0" fontId="8" fillId="0" borderId="6" xfId="2" applyFont="1" applyBorder="1" applyAlignment="1">
      <alignment vertical="center"/>
    </xf>
    <xf numFmtId="0" fontId="19" fillId="0" borderId="2" xfId="2" applyFont="1" applyBorder="1" applyAlignment="1">
      <alignment horizontal="center" vertical="center" readingOrder="2"/>
    </xf>
    <xf numFmtId="0" fontId="19" fillId="0" borderId="5" xfId="2" applyFont="1" applyBorder="1" applyAlignment="1">
      <alignment horizontal="center" vertical="center" readingOrder="2"/>
    </xf>
    <xf numFmtId="0" fontId="19" fillId="0" borderId="6" xfId="2" applyFont="1" applyBorder="1" applyAlignment="1">
      <alignment horizontal="center" vertical="center" readingOrder="2"/>
    </xf>
  </cellXfs>
  <cellStyles count="39">
    <cellStyle name="Comma 2" xfId="4"/>
    <cellStyle name="Comma 2 2" xfId="12"/>
    <cellStyle name="Comma 3" xfId="5"/>
    <cellStyle name="Normal" xfId="0" builtinId="0"/>
    <cellStyle name="Normal 2" xfId="2"/>
    <cellStyle name="Normal 2 2" xfId="11"/>
    <cellStyle name="Normal 3" xfId="3"/>
    <cellStyle name="Normal 3 2" xfId="23"/>
    <cellStyle name="Normal 4" xfId="6"/>
    <cellStyle name="Normal 4 2" xfId="28"/>
    <cellStyle name="Normal 4 3" xfId="36"/>
    <cellStyle name="Normal 5" xfId="8"/>
    <cellStyle name="Normal 5 2" xfId="38"/>
    <cellStyle name="Normal 6" xfId="10"/>
    <cellStyle name="Normal 7" xfId="24"/>
    <cellStyle name="Normal 8" xfId="25"/>
    <cellStyle name="Normal 9" xfId="35"/>
    <cellStyle name="Normal_16" xfId="13"/>
    <cellStyle name="Normal_17" xfId="14"/>
    <cellStyle name="Normal_20" xfId="15"/>
    <cellStyle name="Normal_20 2" xfId="37"/>
    <cellStyle name="Normal_21" xfId="16"/>
    <cellStyle name="Normal_22" xfId="17"/>
    <cellStyle name="Normal_23" xfId="18"/>
    <cellStyle name="Normal_25" xfId="19"/>
    <cellStyle name="Normal_BUITAB03" xfId="1"/>
    <cellStyle name="Normal_Sheet1" xfId="7"/>
    <cellStyle name="Normal_Sheet1 2" xfId="9"/>
    <cellStyle name="Normal_Sheet1_1" xfId="20"/>
    <cellStyle name="Normal_tab17" xfId="21"/>
    <cellStyle name="Normal_tab19" xfId="22"/>
    <cellStyle name="Normal_Table 02" xfId="30"/>
    <cellStyle name="Normal_Table 02_1" xfId="31"/>
    <cellStyle name="Normal_Table 10" xfId="27"/>
    <cellStyle name="Normal_Table 11" xfId="26"/>
    <cellStyle name="Normal_Table 11 " xfId="32"/>
    <cellStyle name="Normal_Table 14" xfId="33"/>
    <cellStyle name="Normal_Table 15" xfId="29"/>
    <cellStyle name="Normal_Table 15_1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6"/>
  <sheetViews>
    <sheetView showGridLines="0" rightToLeft="1" view="pageBreakPreview" zoomScaleNormal="75" zoomScaleSheetLayoutView="100" workbookViewId="0">
      <selection activeCell="H106" sqref="H106"/>
    </sheetView>
  </sheetViews>
  <sheetFormatPr defaultColWidth="7.75" defaultRowHeight="17.149999999999999" customHeight="1"/>
  <cols>
    <col min="1" max="1" width="21.58203125" style="1130" customWidth="1"/>
    <col min="2" max="2" width="13" style="1131" customWidth="1"/>
    <col min="3" max="7" width="13" style="1132" customWidth="1"/>
    <col min="8" max="8" width="23.08203125" style="1133" customWidth="1"/>
    <col min="9" max="16384" width="7.75" style="1126"/>
  </cols>
  <sheetData>
    <row r="1" spans="1:8" s="1044" customFormat="1" ht="18.75" customHeight="1">
      <c r="A1" s="1160" t="s">
        <v>540</v>
      </c>
      <c r="B1" s="1160"/>
      <c r="C1" s="1160"/>
      <c r="D1" s="1160"/>
      <c r="E1" s="1160"/>
      <c r="F1" s="1160"/>
      <c r="G1" s="1160"/>
      <c r="H1" s="1160"/>
    </row>
    <row r="2" spans="1:8" s="1044" customFormat="1" ht="18.75" customHeight="1">
      <c r="A2" s="1161" t="s">
        <v>541</v>
      </c>
      <c r="B2" s="1161"/>
      <c r="C2" s="1161"/>
      <c r="D2" s="1161"/>
      <c r="E2" s="1161"/>
      <c r="F2" s="1161"/>
      <c r="G2" s="1161"/>
      <c r="H2" s="1161"/>
    </row>
    <row r="3" spans="1:8" s="1046" customFormat="1" ht="6" customHeight="1">
      <c r="A3" s="1045"/>
      <c r="B3" s="1045"/>
      <c r="C3" s="1045"/>
      <c r="D3" s="1045"/>
      <c r="E3" s="1045"/>
      <c r="F3" s="1045"/>
      <c r="G3" s="1045"/>
      <c r="H3" s="1045"/>
    </row>
    <row r="4" spans="1:8" s="1047" customFormat="1" ht="9.75" customHeight="1">
      <c r="A4" s="1162" t="s">
        <v>542</v>
      </c>
      <c r="B4" s="1166" t="s">
        <v>573</v>
      </c>
      <c r="C4" s="1167"/>
      <c r="D4" s="1170">
        <v>2007</v>
      </c>
      <c r="E4" s="1171"/>
      <c r="F4" s="1170">
        <v>2017</v>
      </c>
      <c r="G4" s="1171"/>
      <c r="H4" s="1174" t="s">
        <v>543</v>
      </c>
    </row>
    <row r="5" spans="1:8" s="1047" customFormat="1" ht="10.5" customHeight="1">
      <c r="A5" s="1163"/>
      <c r="B5" s="1168"/>
      <c r="C5" s="1169"/>
      <c r="D5" s="1172"/>
      <c r="E5" s="1173"/>
      <c r="F5" s="1172"/>
      <c r="G5" s="1173"/>
      <c r="H5" s="1175"/>
    </row>
    <row r="6" spans="1:8" s="1052" customFormat="1" ht="15" customHeight="1">
      <c r="A6" s="1164"/>
      <c r="B6" s="1048" t="s">
        <v>77</v>
      </c>
      <c r="C6" s="1049" t="s">
        <v>78</v>
      </c>
      <c r="D6" s="1048" t="s">
        <v>77</v>
      </c>
      <c r="E6" s="1049" t="s">
        <v>78</v>
      </c>
      <c r="F6" s="1050" t="s">
        <v>77</v>
      </c>
      <c r="G6" s="1051" t="s">
        <v>78</v>
      </c>
      <c r="H6" s="1175"/>
    </row>
    <row r="7" spans="1:8" s="1055" customFormat="1" ht="13.5" customHeight="1">
      <c r="A7" s="1165"/>
      <c r="B7" s="1053" t="s">
        <v>211</v>
      </c>
      <c r="C7" s="1054" t="s">
        <v>544</v>
      </c>
      <c r="D7" s="1053" t="s">
        <v>211</v>
      </c>
      <c r="E7" s="1054" t="s">
        <v>544</v>
      </c>
      <c r="F7" s="1053" t="s">
        <v>211</v>
      </c>
      <c r="G7" s="1054" t="s">
        <v>544</v>
      </c>
      <c r="H7" s="1176"/>
    </row>
    <row r="8" spans="1:8" s="1062" customFormat="1" ht="16" customHeight="1">
      <c r="A8" s="1056" t="s">
        <v>568</v>
      </c>
      <c r="B8" s="1057"/>
      <c r="C8" s="1058"/>
      <c r="D8" s="1059"/>
      <c r="E8" s="1060"/>
      <c r="F8" s="1059"/>
      <c r="G8" s="1060"/>
      <c r="H8" s="1061" t="s">
        <v>569</v>
      </c>
    </row>
    <row r="9" spans="1:8" s="1062" customFormat="1" ht="16" customHeight="1">
      <c r="A9" s="1063" t="s">
        <v>21</v>
      </c>
      <c r="B9" s="1064"/>
      <c r="C9" s="1065"/>
      <c r="D9" s="1066"/>
      <c r="E9" s="1067"/>
      <c r="F9" s="1066"/>
      <c r="G9" s="1067"/>
      <c r="H9" s="1061" t="s">
        <v>22</v>
      </c>
    </row>
    <row r="10" spans="1:8" s="1055" customFormat="1" ht="16" customHeight="1">
      <c r="A10" s="1063" t="s">
        <v>91</v>
      </c>
      <c r="B10" s="1073">
        <v>2895683</v>
      </c>
      <c r="C10" s="1074">
        <v>100</v>
      </c>
      <c r="D10" s="1073">
        <v>3767548.688753197</v>
      </c>
      <c r="E10" s="1075">
        <v>100</v>
      </c>
      <c r="F10" s="1073">
        <v>4780978</v>
      </c>
      <c r="G10" s="1075">
        <v>100</v>
      </c>
      <c r="H10" s="1061" t="s">
        <v>71</v>
      </c>
    </row>
    <row r="11" spans="1:8" s="1055" customFormat="1" ht="16" customHeight="1">
      <c r="A11" s="1068" t="s">
        <v>72</v>
      </c>
      <c r="B11" s="1069">
        <v>1470506</v>
      </c>
      <c r="C11" s="1070">
        <v>50.782699625615102</v>
      </c>
      <c r="D11" s="1069">
        <v>1911885.9084772873</v>
      </c>
      <c r="E11" s="1071">
        <v>50.746149988309554</v>
      </c>
      <c r="F11" s="1069">
        <v>2433054</v>
      </c>
      <c r="G11" s="1071">
        <v>50.890299014134769</v>
      </c>
      <c r="H11" s="1072" t="s">
        <v>73</v>
      </c>
    </row>
    <row r="12" spans="1:8" s="1055" customFormat="1" ht="16" customHeight="1">
      <c r="A12" s="1068" t="s">
        <v>74</v>
      </c>
      <c r="B12" s="1069">
        <v>1425177</v>
      </c>
      <c r="C12" s="1070">
        <v>49.217300374384905</v>
      </c>
      <c r="D12" s="1069">
        <v>1855662.7802972472</v>
      </c>
      <c r="E12" s="1071">
        <v>49.253850012256791</v>
      </c>
      <c r="F12" s="1069">
        <v>2347924</v>
      </c>
      <c r="G12" s="1071">
        <v>49.109700985865231</v>
      </c>
      <c r="H12" s="1072" t="s">
        <v>75</v>
      </c>
    </row>
    <row r="13" spans="1:8" s="1055" customFormat="1" ht="16" customHeight="1">
      <c r="A13" s="1063" t="s">
        <v>23</v>
      </c>
      <c r="B13" s="1073"/>
      <c r="C13" s="1074"/>
      <c r="D13" s="1073"/>
      <c r="E13" s="1076"/>
      <c r="F13" s="1073"/>
      <c r="G13" s="1075"/>
      <c r="H13" s="1061" t="s">
        <v>24</v>
      </c>
    </row>
    <row r="14" spans="1:8" s="1055" customFormat="1" ht="16" customHeight="1">
      <c r="A14" s="1063" t="s">
        <v>91</v>
      </c>
      <c r="B14" s="1073">
        <v>1873476</v>
      </c>
      <c r="C14" s="1074">
        <v>100</v>
      </c>
      <c r="D14" s="1073">
        <v>2350582.6659705522</v>
      </c>
      <c r="E14" s="1075">
        <v>100</v>
      </c>
      <c r="F14" s="1073">
        <v>2881687</v>
      </c>
      <c r="G14" s="1075">
        <v>100</v>
      </c>
      <c r="H14" s="1061" t="s">
        <v>71</v>
      </c>
    </row>
    <row r="15" spans="1:8" s="1055" customFormat="1" ht="16" customHeight="1">
      <c r="A15" s="1068" t="s">
        <v>72</v>
      </c>
      <c r="B15" s="1069">
        <v>951693</v>
      </c>
      <c r="C15" s="1070">
        <f>B15/B14*100</f>
        <v>50.798248816638157</v>
      </c>
      <c r="D15" s="1069">
        <v>1193243.9098129733</v>
      </c>
      <c r="E15" s="1071">
        <v>50.763750073017945</v>
      </c>
      <c r="F15" s="1069">
        <v>1470151</v>
      </c>
      <c r="G15" s="1071">
        <v>51.017025790795458</v>
      </c>
      <c r="H15" s="1072" t="s">
        <v>73</v>
      </c>
    </row>
    <row r="16" spans="1:8" s="1055" customFormat="1" ht="16" customHeight="1">
      <c r="A16" s="1068" t="s">
        <v>74</v>
      </c>
      <c r="B16" s="1069">
        <v>921783</v>
      </c>
      <c r="C16" s="1070">
        <f>B16/B14*100</f>
        <v>49.201751183361836</v>
      </c>
      <c r="D16" s="1069">
        <v>1157338.756163415</v>
      </c>
      <c r="E16" s="1071">
        <v>49.23624992723034</v>
      </c>
      <c r="F16" s="1069">
        <v>1411536</v>
      </c>
      <c r="G16" s="1071">
        <v>48.982974209204535</v>
      </c>
      <c r="H16" s="1072" t="s">
        <v>75</v>
      </c>
    </row>
    <row r="17" spans="1:8" s="1055" customFormat="1" ht="16" customHeight="1">
      <c r="A17" s="1063" t="s">
        <v>40</v>
      </c>
      <c r="B17" s="1073"/>
      <c r="C17" s="1074"/>
      <c r="D17" s="1073"/>
      <c r="E17" s="1076"/>
      <c r="F17" s="1077"/>
      <c r="G17" s="1075"/>
      <c r="H17" s="1061" t="s">
        <v>41</v>
      </c>
    </row>
    <row r="18" spans="1:8" s="1055" customFormat="1" ht="16" customHeight="1">
      <c r="A18" s="1063" t="s">
        <v>91</v>
      </c>
      <c r="B18" s="1073">
        <v>1022207</v>
      </c>
      <c r="C18" s="1074">
        <v>100</v>
      </c>
      <c r="D18" s="1073">
        <v>1416966.0227826447</v>
      </c>
      <c r="E18" s="1075">
        <v>100</v>
      </c>
      <c r="F18" s="1073">
        <v>1899291</v>
      </c>
      <c r="G18" s="1075">
        <v>100</v>
      </c>
      <c r="H18" s="1061" t="s">
        <v>71</v>
      </c>
    </row>
    <row r="19" spans="1:8" s="1055" customFormat="1" ht="16" customHeight="1">
      <c r="A19" s="1068" t="s">
        <v>72</v>
      </c>
      <c r="B19" s="1069">
        <v>518813</v>
      </c>
      <c r="C19" s="1070">
        <f>B19/B18*100</f>
        <v>50.754201448434614</v>
      </c>
      <c r="D19" s="1069">
        <v>718641.99866431404</v>
      </c>
      <c r="E19" s="1071">
        <v>50.716953484392057</v>
      </c>
      <c r="F19" s="1069">
        <v>962903</v>
      </c>
      <c r="G19" s="1071">
        <f>F19/F18*100</f>
        <v>50.698023630923331</v>
      </c>
      <c r="H19" s="1072" t="s">
        <v>73</v>
      </c>
    </row>
    <row r="20" spans="1:8" s="1055" customFormat="1" ht="16" customHeight="1">
      <c r="A20" s="1068" t="s">
        <v>74</v>
      </c>
      <c r="B20" s="1069">
        <v>503394</v>
      </c>
      <c r="C20" s="1070">
        <f>B20/B18*100</f>
        <v>49.245798551565386</v>
      </c>
      <c r="D20" s="1069">
        <v>698324.02413383219</v>
      </c>
      <c r="E20" s="1071">
        <v>49.283046516701937</v>
      </c>
      <c r="F20" s="1069">
        <v>936388</v>
      </c>
      <c r="G20" s="1071">
        <f>F20/F18*100</f>
        <v>49.301976369076669</v>
      </c>
      <c r="H20" s="1072" t="s">
        <v>75</v>
      </c>
    </row>
    <row r="21" spans="1:8" s="1055" customFormat="1" ht="16" customHeight="1">
      <c r="A21" s="1078" t="s">
        <v>545</v>
      </c>
      <c r="B21" s="1073"/>
      <c r="C21" s="1074"/>
      <c r="D21" s="1073"/>
      <c r="E21" s="1076"/>
      <c r="F21" s="1073"/>
      <c r="G21" s="1075"/>
      <c r="H21" s="1061" t="s">
        <v>546</v>
      </c>
    </row>
    <row r="22" spans="1:8" s="1062" customFormat="1" ht="16" customHeight="1">
      <c r="A22" s="1063" t="s">
        <v>21</v>
      </c>
      <c r="B22" s="1079"/>
      <c r="C22" s="1074"/>
      <c r="D22" s="1080"/>
      <c r="E22" s="1076"/>
      <c r="F22" s="1081"/>
      <c r="G22" s="1075"/>
      <c r="H22" s="1061" t="s">
        <v>22</v>
      </c>
    </row>
    <row r="23" spans="1:8" s="1055" customFormat="1" ht="16" customHeight="1">
      <c r="A23" s="1063" t="s">
        <v>143</v>
      </c>
      <c r="B23" s="1086">
        <v>407265</v>
      </c>
      <c r="C23" s="1141">
        <v>100</v>
      </c>
      <c r="D23" s="1087">
        <v>629417</v>
      </c>
      <c r="E23" s="1142">
        <v>100</v>
      </c>
      <c r="F23" s="1086">
        <v>929459</v>
      </c>
      <c r="G23" s="1142">
        <v>100</v>
      </c>
      <c r="H23" s="1061" t="s">
        <v>116</v>
      </c>
    </row>
    <row r="24" spans="1:8" s="1055" customFormat="1" ht="16" customHeight="1">
      <c r="A24" s="1068" t="s">
        <v>547</v>
      </c>
      <c r="B24" s="1082">
        <v>407065</v>
      </c>
      <c r="C24" s="1141">
        <v>99.950891925404832</v>
      </c>
      <c r="D24" s="1083">
        <v>629253</v>
      </c>
      <c r="E24" s="1142">
        <v>99.973944141959933</v>
      </c>
      <c r="F24" s="1084">
        <v>929168</v>
      </c>
      <c r="G24" s="1142">
        <v>99.968691464604674</v>
      </c>
      <c r="H24" s="1072" t="s">
        <v>548</v>
      </c>
    </row>
    <row r="25" spans="1:8" s="1055" customFormat="1" ht="16" customHeight="1">
      <c r="A25" s="1068" t="s">
        <v>549</v>
      </c>
      <c r="B25" s="1082">
        <v>200</v>
      </c>
      <c r="C25" s="1141">
        <v>4.9108074595165307E-2</v>
      </c>
      <c r="D25" s="1085">
        <v>164</v>
      </c>
      <c r="E25" s="1142">
        <v>2.605585804005929E-2</v>
      </c>
      <c r="F25" s="1085">
        <v>291</v>
      </c>
      <c r="G25" s="1142">
        <v>3.1308535395321364E-2</v>
      </c>
      <c r="H25" s="1072" t="s">
        <v>550</v>
      </c>
    </row>
    <row r="26" spans="1:8" s="1055" customFormat="1" ht="16" customHeight="1">
      <c r="A26" s="1063" t="s">
        <v>23</v>
      </c>
      <c r="B26" s="1086"/>
      <c r="C26" s="1070"/>
      <c r="D26" s="1087"/>
      <c r="E26" s="1071"/>
      <c r="F26" s="1086"/>
      <c r="G26" s="1075"/>
      <c r="H26" s="1061" t="s">
        <v>24</v>
      </c>
    </row>
    <row r="27" spans="1:8" s="1062" customFormat="1" ht="16" customHeight="1">
      <c r="A27" s="1063" t="s">
        <v>143</v>
      </c>
      <c r="B27" s="1086">
        <v>262736</v>
      </c>
      <c r="C27" s="1141">
        <v>100</v>
      </c>
      <c r="D27" s="1087">
        <v>414647</v>
      </c>
      <c r="E27" s="1142">
        <v>100</v>
      </c>
      <c r="F27" s="1086">
        <v>594727</v>
      </c>
      <c r="G27" s="1142">
        <v>100</v>
      </c>
      <c r="H27" s="1061" t="s">
        <v>116</v>
      </c>
    </row>
    <row r="28" spans="1:8" s="1055" customFormat="1" ht="16" customHeight="1">
      <c r="A28" s="1068" t="s">
        <v>547</v>
      </c>
      <c r="B28" s="1088">
        <v>262568</v>
      </c>
      <c r="C28" s="1141">
        <v>99.93605748736374</v>
      </c>
      <c r="D28" s="1083">
        <v>414493</v>
      </c>
      <c r="E28" s="1142">
        <v>99.962859974870184</v>
      </c>
      <c r="F28" s="1088">
        <v>594458</v>
      </c>
      <c r="G28" s="1142">
        <v>99.954769162994111</v>
      </c>
      <c r="H28" s="1072" t="s">
        <v>548</v>
      </c>
    </row>
    <row r="29" spans="1:8" s="1055" customFormat="1" ht="16" customHeight="1">
      <c r="A29" s="1110" t="s">
        <v>549</v>
      </c>
      <c r="B29" s="1155">
        <v>168</v>
      </c>
      <c r="C29" s="1148">
        <v>6.3942512636258442E-2</v>
      </c>
      <c r="D29" s="1156">
        <v>154</v>
      </c>
      <c r="E29" s="1149">
        <v>3.7140025129809212E-2</v>
      </c>
      <c r="F29" s="1155">
        <v>269</v>
      </c>
      <c r="G29" s="1149">
        <v>4.5230837005886732E-2</v>
      </c>
      <c r="H29" s="1157" t="s">
        <v>550</v>
      </c>
    </row>
    <row r="30" spans="1:8" s="1044" customFormat="1" ht="18" customHeight="1">
      <c r="A30" s="1179" t="s">
        <v>551</v>
      </c>
      <c r="B30" s="1179"/>
      <c r="C30" s="1179"/>
      <c r="D30" s="1179"/>
      <c r="E30" s="1179"/>
      <c r="F30" s="1179"/>
      <c r="G30" s="1179"/>
      <c r="H30" s="1179"/>
    </row>
    <row r="31" spans="1:8" s="1044" customFormat="1" ht="18" customHeight="1">
      <c r="A31" s="1161" t="s">
        <v>552</v>
      </c>
      <c r="B31" s="1161"/>
      <c r="C31" s="1161"/>
      <c r="D31" s="1161"/>
      <c r="E31" s="1161"/>
      <c r="F31" s="1161"/>
      <c r="G31" s="1161"/>
      <c r="H31" s="1161"/>
    </row>
    <row r="32" spans="1:8" s="1046" customFormat="1" ht="6" customHeight="1">
      <c r="A32" s="1045"/>
      <c r="B32" s="1045"/>
      <c r="C32" s="1045"/>
      <c r="D32" s="1045"/>
      <c r="E32" s="1045"/>
      <c r="F32" s="1045"/>
      <c r="G32" s="1045"/>
      <c r="H32" s="1045"/>
    </row>
    <row r="33" spans="1:8" s="1047" customFormat="1" ht="8.25" customHeight="1">
      <c r="A33" s="1162" t="s">
        <v>542</v>
      </c>
      <c r="B33" s="1170" t="s">
        <v>576</v>
      </c>
      <c r="C33" s="1171"/>
      <c r="D33" s="1170">
        <v>2007</v>
      </c>
      <c r="E33" s="1171"/>
      <c r="F33" s="1170">
        <v>2017</v>
      </c>
      <c r="G33" s="1171"/>
      <c r="H33" s="1174" t="s">
        <v>543</v>
      </c>
    </row>
    <row r="34" spans="1:8" s="1047" customFormat="1" ht="10.5" customHeight="1">
      <c r="A34" s="1163"/>
      <c r="B34" s="1172"/>
      <c r="C34" s="1173"/>
      <c r="D34" s="1172"/>
      <c r="E34" s="1173"/>
      <c r="F34" s="1172"/>
      <c r="G34" s="1173"/>
      <c r="H34" s="1175"/>
    </row>
    <row r="35" spans="1:8" s="1052" customFormat="1" ht="12.75" customHeight="1">
      <c r="A35" s="1164"/>
      <c r="B35" s="1048" t="s">
        <v>77</v>
      </c>
      <c r="C35" s="1049" t="s">
        <v>78</v>
      </c>
      <c r="D35" s="1048" t="s">
        <v>77</v>
      </c>
      <c r="E35" s="1049" t="s">
        <v>78</v>
      </c>
      <c r="F35" s="1050" t="s">
        <v>77</v>
      </c>
      <c r="G35" s="1051" t="s">
        <v>78</v>
      </c>
      <c r="H35" s="1175"/>
    </row>
    <row r="36" spans="1:8" s="1055" customFormat="1" ht="15" customHeight="1">
      <c r="A36" s="1165"/>
      <c r="B36" s="1053" t="s">
        <v>211</v>
      </c>
      <c r="C36" s="1054" t="s">
        <v>544</v>
      </c>
      <c r="D36" s="1053" t="s">
        <v>211</v>
      </c>
      <c r="E36" s="1054" t="s">
        <v>544</v>
      </c>
      <c r="F36" s="1053" t="s">
        <v>211</v>
      </c>
      <c r="G36" s="1054" t="s">
        <v>544</v>
      </c>
      <c r="H36" s="1176"/>
    </row>
    <row r="37" spans="1:8" s="1062" customFormat="1" ht="16" customHeight="1">
      <c r="A37" s="1056" t="s">
        <v>40</v>
      </c>
      <c r="B37" s="1092"/>
      <c r="C37" s="1058"/>
      <c r="D37" s="1093"/>
      <c r="E37" s="1094"/>
      <c r="F37" s="1092"/>
      <c r="G37" s="1094"/>
      <c r="H37" s="1095" t="s">
        <v>41</v>
      </c>
    </row>
    <row r="38" spans="1:8" s="1062" customFormat="1" ht="16" customHeight="1">
      <c r="A38" s="1063" t="s">
        <v>143</v>
      </c>
      <c r="B38" s="1086">
        <v>144529</v>
      </c>
      <c r="C38" s="1141">
        <v>100</v>
      </c>
      <c r="D38" s="1087">
        <v>214770</v>
      </c>
      <c r="E38" s="1142">
        <f>D38/$D$38*100</f>
        <v>100</v>
      </c>
      <c r="F38" s="1086">
        <v>334732</v>
      </c>
      <c r="G38" s="1143">
        <v>100</v>
      </c>
      <c r="H38" s="1097" t="s">
        <v>116</v>
      </c>
    </row>
    <row r="39" spans="1:8" s="1055" customFormat="1" ht="16" customHeight="1">
      <c r="A39" s="1068" t="s">
        <v>547</v>
      </c>
      <c r="B39" s="1088">
        <v>144497</v>
      </c>
      <c r="C39" s="1141">
        <v>99.977859114779733</v>
      </c>
      <c r="D39" s="1083">
        <v>214760</v>
      </c>
      <c r="E39" s="1142">
        <v>99.99</v>
      </c>
      <c r="F39" s="1088">
        <v>334710</v>
      </c>
      <c r="G39" s="1142">
        <v>99.99</v>
      </c>
      <c r="H39" s="1096" t="s">
        <v>548</v>
      </c>
    </row>
    <row r="40" spans="1:8" s="1055" customFormat="1" ht="16" customHeight="1">
      <c r="A40" s="1068" t="s">
        <v>549</v>
      </c>
      <c r="B40" s="1088">
        <v>32</v>
      </c>
      <c r="C40" s="1141">
        <v>2.2140885220267213E-2</v>
      </c>
      <c r="D40" s="1083">
        <v>10</v>
      </c>
      <c r="E40" s="1142">
        <v>0.01</v>
      </c>
      <c r="F40" s="1088">
        <v>22</v>
      </c>
      <c r="G40" s="1142">
        <v>0.01</v>
      </c>
      <c r="H40" s="1096" t="s">
        <v>550</v>
      </c>
    </row>
    <row r="41" spans="1:8" s="1062" customFormat="1" ht="18" customHeight="1">
      <c r="A41" s="1063" t="s">
        <v>553</v>
      </c>
      <c r="B41" s="1098"/>
      <c r="C41" s="1099"/>
      <c r="D41" s="1098"/>
      <c r="E41" s="1099"/>
      <c r="F41" s="1098"/>
      <c r="G41" s="1099"/>
      <c r="H41" s="1097" t="s">
        <v>554</v>
      </c>
    </row>
    <row r="42" spans="1:8" s="1062" customFormat="1" ht="16" customHeight="1">
      <c r="A42" s="1063" t="s">
        <v>21</v>
      </c>
      <c r="B42" s="1100">
        <v>103.2</v>
      </c>
      <c r="C42" s="1101" t="s">
        <v>555</v>
      </c>
      <c r="D42" s="1100">
        <v>103.02981386365005</v>
      </c>
      <c r="E42" s="1101" t="s">
        <v>555</v>
      </c>
      <c r="F42" s="1100">
        <v>103.62575619994514</v>
      </c>
      <c r="G42" s="1101" t="s">
        <v>555</v>
      </c>
      <c r="H42" s="1097" t="s">
        <v>22</v>
      </c>
    </row>
    <row r="43" spans="1:8" s="1055" customFormat="1" ht="16" customHeight="1">
      <c r="A43" s="1068" t="s">
        <v>23</v>
      </c>
      <c r="B43" s="1102">
        <v>103.24479839615182</v>
      </c>
      <c r="C43" s="1103" t="s">
        <v>555</v>
      </c>
      <c r="D43" s="1102">
        <v>103.10238929253386</v>
      </c>
      <c r="E43" s="1103" t="s">
        <v>555</v>
      </c>
      <c r="F43" s="1102">
        <v>104.2</v>
      </c>
      <c r="G43" s="1103" t="s">
        <v>555</v>
      </c>
      <c r="H43" s="1096" t="s">
        <v>24</v>
      </c>
    </row>
    <row r="44" spans="1:8" s="1055" customFormat="1" ht="16" customHeight="1">
      <c r="A44" s="1068" t="s">
        <v>40</v>
      </c>
      <c r="B44" s="1102">
        <v>103.1</v>
      </c>
      <c r="C44" s="1103" t="s">
        <v>555</v>
      </c>
      <c r="D44" s="1102">
        <v>102.9</v>
      </c>
      <c r="E44" s="1103" t="s">
        <v>555</v>
      </c>
      <c r="F44" s="1102">
        <v>102.8</v>
      </c>
      <c r="G44" s="1103" t="s">
        <v>555</v>
      </c>
      <c r="H44" s="1096" t="s">
        <v>41</v>
      </c>
    </row>
    <row r="45" spans="1:8" s="1062" customFormat="1" ht="16" customHeight="1">
      <c r="A45" s="1063" t="s">
        <v>67</v>
      </c>
      <c r="B45" s="1098"/>
      <c r="C45" s="1099"/>
      <c r="D45" s="1098"/>
      <c r="E45" s="1099"/>
      <c r="F45" s="1098"/>
      <c r="G45" s="1099"/>
      <c r="H45" s="1097" t="s">
        <v>79</v>
      </c>
    </row>
    <row r="46" spans="1:8" s="1062" customFormat="1" ht="16" customHeight="1">
      <c r="A46" s="1063" t="s">
        <v>21</v>
      </c>
      <c r="B46" s="1100">
        <v>6.4</v>
      </c>
      <c r="C46" s="1101" t="s">
        <v>555</v>
      </c>
      <c r="D46" s="1100">
        <v>5.8283955356101522</v>
      </c>
      <c r="E46" s="1101" t="s">
        <v>555</v>
      </c>
      <c r="F46" s="1100">
        <v>5.057132853744422</v>
      </c>
      <c r="G46" s="1101" t="s">
        <v>555</v>
      </c>
      <c r="H46" s="1097" t="s">
        <v>22</v>
      </c>
    </row>
    <row r="47" spans="1:8" s="1055" customFormat="1" ht="16" customHeight="1">
      <c r="A47" s="1068" t="s">
        <v>23</v>
      </c>
      <c r="B47" s="1102">
        <v>6.1</v>
      </c>
      <c r="C47" s="1103" t="s">
        <v>555</v>
      </c>
      <c r="D47" s="1102">
        <v>5.5</v>
      </c>
      <c r="E47" s="1103" t="s">
        <v>555</v>
      </c>
      <c r="F47" s="1102">
        <v>4.8</v>
      </c>
      <c r="G47" s="1103" t="s">
        <v>555</v>
      </c>
      <c r="H47" s="1096" t="s">
        <v>24</v>
      </c>
    </row>
    <row r="48" spans="1:8" s="1055" customFormat="1" ht="16" customHeight="1">
      <c r="A48" s="1068" t="s">
        <v>40</v>
      </c>
      <c r="B48" s="1102">
        <v>6.9</v>
      </c>
      <c r="C48" s="1103" t="s">
        <v>555</v>
      </c>
      <c r="D48" s="1102">
        <v>6.5</v>
      </c>
      <c r="E48" s="1103" t="s">
        <v>555</v>
      </c>
      <c r="F48" s="1102">
        <v>5.6</v>
      </c>
      <c r="G48" s="1103" t="s">
        <v>555</v>
      </c>
      <c r="H48" s="1096" t="s">
        <v>41</v>
      </c>
    </row>
    <row r="49" spans="1:8" s="1062" customFormat="1" ht="16" customHeight="1">
      <c r="A49" s="1063" t="s">
        <v>574</v>
      </c>
      <c r="B49" s="1098"/>
      <c r="C49" s="1099"/>
      <c r="D49" s="1098"/>
      <c r="E49" s="1099"/>
      <c r="F49" s="1098"/>
      <c r="G49" s="1099"/>
      <c r="H49" s="1097" t="s">
        <v>556</v>
      </c>
    </row>
    <row r="50" spans="1:8" s="1062" customFormat="1" ht="16" customHeight="1">
      <c r="A50" s="1063" t="s">
        <v>21</v>
      </c>
      <c r="B50" s="1079">
        <v>1074718</v>
      </c>
      <c r="C50" s="1074">
        <v>41.624679260629179</v>
      </c>
      <c r="D50" s="1087">
        <v>1537068</v>
      </c>
      <c r="E50" s="1075">
        <v>42.639303265216107</v>
      </c>
      <c r="F50" s="1087">
        <v>1980490</v>
      </c>
      <c r="G50" s="1075">
        <v>42.464164716764415</v>
      </c>
      <c r="H50" s="1097" t="s">
        <v>22</v>
      </c>
    </row>
    <row r="51" spans="1:8" s="1055" customFormat="1" ht="16" customHeight="1">
      <c r="A51" s="1068" t="s">
        <v>23</v>
      </c>
      <c r="B51" s="1082">
        <v>423147</v>
      </c>
      <c r="C51" s="1070">
        <v>26.7</v>
      </c>
      <c r="D51" s="1083">
        <v>624067</v>
      </c>
      <c r="E51" s="1071">
        <v>28.05277130725365</v>
      </c>
      <c r="F51" s="1083">
        <v>741378</v>
      </c>
      <c r="G51" s="1071">
        <v>26.562986493463498</v>
      </c>
      <c r="H51" s="1096" t="s">
        <v>24</v>
      </c>
    </row>
    <row r="52" spans="1:8" s="1055" customFormat="1" ht="16" customHeight="1">
      <c r="A52" s="1068" t="s">
        <v>40</v>
      </c>
      <c r="B52" s="1082">
        <v>651571</v>
      </c>
      <c r="C52" s="1070">
        <v>65.400000000000006</v>
      </c>
      <c r="D52" s="1083">
        <v>913001</v>
      </c>
      <c r="E52" s="1071">
        <v>66.150049594369492</v>
      </c>
      <c r="F52" s="1083">
        <v>1239112</v>
      </c>
      <c r="G52" s="1071">
        <v>66.160425865907769</v>
      </c>
      <c r="H52" s="1096" t="s">
        <v>41</v>
      </c>
    </row>
    <row r="53" spans="1:8" s="1062" customFormat="1" ht="16" customHeight="1">
      <c r="A53" s="1063" t="s">
        <v>593</v>
      </c>
      <c r="B53" s="1079"/>
      <c r="C53" s="1076"/>
      <c r="D53" s="1080"/>
      <c r="E53" s="1075"/>
      <c r="F53" s="1081"/>
      <c r="G53" s="1075"/>
      <c r="H53" s="1097" t="s">
        <v>594</v>
      </c>
    </row>
    <row r="54" spans="1:8" s="1062" customFormat="1" ht="16" customHeight="1">
      <c r="A54" s="1063" t="s">
        <v>21</v>
      </c>
      <c r="B54" s="1079"/>
      <c r="C54" s="1076"/>
      <c r="D54" s="1080"/>
      <c r="E54" s="1075"/>
      <c r="F54" s="1081"/>
      <c r="G54" s="1075"/>
      <c r="H54" s="1097" t="s">
        <v>22</v>
      </c>
    </row>
    <row r="55" spans="1:8" s="1055" customFormat="1" ht="16" customHeight="1">
      <c r="A55" s="1068" t="s">
        <v>95</v>
      </c>
      <c r="B55" s="1082">
        <v>1223196</v>
      </c>
      <c r="C55" s="1135">
        <v>47.015819460507856</v>
      </c>
      <c r="D55" s="1136">
        <v>1538448</v>
      </c>
      <c r="E55" s="1135">
        <v>41.928201013614796</v>
      </c>
      <c r="F55" s="1136">
        <v>1816233</v>
      </c>
      <c r="G55" s="1135">
        <v>38.597258883615503</v>
      </c>
      <c r="H55" s="1096" t="s">
        <v>575</v>
      </c>
    </row>
    <row r="56" spans="1:8" s="1062" customFormat="1" ht="16" customHeight="1">
      <c r="A56" s="1068" t="s">
        <v>106</v>
      </c>
      <c r="B56" s="1082">
        <v>1286947</v>
      </c>
      <c r="C56" s="1070">
        <v>49.466208037994072</v>
      </c>
      <c r="D56" s="1082">
        <v>1959205</v>
      </c>
      <c r="E56" s="1071">
        <v>53.395331572389303</v>
      </c>
      <c r="F56" s="1082">
        <v>2706061</v>
      </c>
      <c r="G56" s="1071">
        <v>57.507234463780499</v>
      </c>
      <c r="H56" s="1096" t="s">
        <v>557</v>
      </c>
    </row>
    <row r="57" spans="1:8" s="1055" customFormat="1" ht="16" customHeight="1">
      <c r="A57" s="1068" t="s">
        <v>114</v>
      </c>
      <c r="B57" s="1082">
        <v>90219</v>
      </c>
      <c r="C57" s="1070">
        <v>3.4677355190072223</v>
      </c>
      <c r="D57" s="1082">
        <v>111076</v>
      </c>
      <c r="E57" s="1071">
        <v>3.0272175957772229</v>
      </c>
      <c r="F57" s="1082">
        <v>151408</v>
      </c>
      <c r="G57" s="1071">
        <v>3.217612372999751</v>
      </c>
      <c r="H57" s="1096" t="s">
        <v>185</v>
      </c>
    </row>
    <row r="58" spans="1:8" s="1055" customFormat="1" ht="16" customHeight="1">
      <c r="A58" s="1068" t="s">
        <v>12</v>
      </c>
      <c r="B58" s="1082">
        <v>1307</v>
      </c>
      <c r="C58" s="1070">
        <v>5.0236982490854905E-2</v>
      </c>
      <c r="D58" s="1082">
        <v>60515</v>
      </c>
      <c r="E58" s="1071">
        <v>1.6492498182186848</v>
      </c>
      <c r="F58" s="1082">
        <v>31899</v>
      </c>
      <c r="G58" s="1071">
        <v>0.67789427960424187</v>
      </c>
      <c r="H58" s="1096" t="s">
        <v>20</v>
      </c>
    </row>
    <row r="59" spans="1:8" s="1062" customFormat="1" ht="16" customHeight="1">
      <c r="A59" s="1089" t="s">
        <v>143</v>
      </c>
      <c r="B59" s="1104">
        <v>2601669</v>
      </c>
      <c r="C59" s="1090">
        <v>100</v>
      </c>
      <c r="D59" s="1104">
        <v>3669244</v>
      </c>
      <c r="E59" s="1091">
        <v>100</v>
      </c>
      <c r="F59" s="1104">
        <v>4705601</v>
      </c>
      <c r="G59" s="1091">
        <v>100</v>
      </c>
      <c r="H59" s="1105" t="s">
        <v>116</v>
      </c>
    </row>
    <row r="60" spans="1:8" s="1062" customFormat="1" ht="16" customHeight="1">
      <c r="A60" s="1063" t="s">
        <v>23</v>
      </c>
      <c r="B60" s="1079"/>
      <c r="C60" s="1076"/>
      <c r="D60" s="1080"/>
      <c r="E60" s="1076"/>
      <c r="F60" s="1081"/>
      <c r="G60" s="1076"/>
      <c r="H60" s="1097" t="s">
        <v>24</v>
      </c>
    </row>
    <row r="61" spans="1:8" s="1055" customFormat="1" ht="16" customHeight="1">
      <c r="A61" s="1068" t="s">
        <v>95</v>
      </c>
      <c r="B61" s="1082">
        <v>720292</v>
      </c>
      <c r="C61" s="1135">
        <v>45.015436535216551</v>
      </c>
      <c r="D61" s="1082">
        <v>920649</v>
      </c>
      <c r="E61" s="1135">
        <v>40.349009560356819</v>
      </c>
      <c r="F61" s="1082">
        <v>1033465</v>
      </c>
      <c r="G61" s="1135">
        <v>36.51453352384425</v>
      </c>
      <c r="H61" s="1096" t="s">
        <v>575</v>
      </c>
    </row>
    <row r="62" spans="1:8" s="1055" customFormat="1" ht="16" customHeight="1">
      <c r="A62" s="1068" t="s">
        <v>106</v>
      </c>
      <c r="B62" s="1082">
        <v>817436</v>
      </c>
      <c r="C62" s="1070">
        <v>51.086557090181863</v>
      </c>
      <c r="D62" s="1082">
        <v>1231290</v>
      </c>
      <c r="E62" s="1071">
        <v>53.963380160703757</v>
      </c>
      <c r="F62" s="1082">
        <v>1665879</v>
      </c>
      <c r="G62" s="1071">
        <v>58.859075626332903</v>
      </c>
      <c r="H62" s="1096" t="s">
        <v>557</v>
      </c>
    </row>
    <row r="63" spans="1:8" s="1055" customFormat="1" ht="16" customHeight="1">
      <c r="A63" s="1068" t="s">
        <v>114</v>
      </c>
      <c r="B63" s="1082">
        <v>61237</v>
      </c>
      <c r="C63" s="1070">
        <v>3.8270733079182548</v>
      </c>
      <c r="D63" s="1082">
        <v>75933</v>
      </c>
      <c r="E63" s="1071">
        <v>3.3278929786993463</v>
      </c>
      <c r="F63" s="1082">
        <v>99742</v>
      </c>
      <c r="G63" s="1071">
        <v>3.5240986416910811</v>
      </c>
      <c r="H63" s="1096" t="s">
        <v>185</v>
      </c>
    </row>
    <row r="64" spans="1:8" s="1055" customFormat="1" ht="16" customHeight="1">
      <c r="A64" s="1068" t="s">
        <v>12</v>
      </c>
      <c r="B64" s="1082">
        <v>1135</v>
      </c>
      <c r="C64" s="1070">
        <v>7.0933066683332296E-2</v>
      </c>
      <c r="D64" s="1082">
        <v>53842</v>
      </c>
      <c r="E64" s="1071">
        <v>2.3597173002400824</v>
      </c>
      <c r="F64" s="1082">
        <v>31198</v>
      </c>
      <c r="G64" s="1071">
        <v>1.1022922081317634</v>
      </c>
      <c r="H64" s="1096" t="s">
        <v>20</v>
      </c>
    </row>
    <row r="65" spans="1:8" s="1062" customFormat="1" ht="16" customHeight="1">
      <c r="A65" s="1063" t="s">
        <v>143</v>
      </c>
      <c r="B65" s="1079">
        <v>1600100</v>
      </c>
      <c r="C65" s="1074">
        <v>100</v>
      </c>
      <c r="D65" s="1079">
        <v>2281714</v>
      </c>
      <c r="E65" s="1075">
        <v>100</v>
      </c>
      <c r="F65" s="1079">
        <v>2830284</v>
      </c>
      <c r="G65" s="1075">
        <v>100</v>
      </c>
      <c r="H65" s="1097" t="s">
        <v>116</v>
      </c>
    </row>
    <row r="66" spans="1:8" s="1062" customFormat="1" ht="16" customHeight="1">
      <c r="A66" s="1063" t="s">
        <v>40</v>
      </c>
      <c r="B66" s="1079"/>
      <c r="C66" s="1076"/>
      <c r="D66" s="1080"/>
      <c r="E66" s="1075"/>
      <c r="F66" s="1081"/>
      <c r="G66" s="1075"/>
      <c r="H66" s="1097" t="s">
        <v>41</v>
      </c>
    </row>
    <row r="67" spans="1:8" s="1055" customFormat="1" ht="16" customHeight="1">
      <c r="A67" s="1068" t="s">
        <v>95</v>
      </c>
      <c r="B67" s="1082">
        <v>502904</v>
      </c>
      <c r="C67" s="1135">
        <v>50.211617971402866</v>
      </c>
      <c r="D67" s="1136">
        <v>617799</v>
      </c>
      <c r="E67" s="1135">
        <v>44.525091349376225</v>
      </c>
      <c r="F67" s="1136">
        <v>782768</v>
      </c>
      <c r="G67" s="1135">
        <v>41.740569727678036</v>
      </c>
      <c r="H67" s="1096" t="s">
        <v>575</v>
      </c>
    </row>
    <row r="68" spans="1:8" s="1055" customFormat="1" ht="16" customHeight="1">
      <c r="A68" s="1068" t="s">
        <v>106</v>
      </c>
      <c r="B68" s="1082">
        <v>469511</v>
      </c>
      <c r="C68" s="1070">
        <v>46.877549125422213</v>
      </c>
      <c r="D68" s="1082">
        <v>727915</v>
      </c>
      <c r="E68" s="1071">
        <v>52.461208045952155</v>
      </c>
      <c r="F68" s="1082">
        <v>1040182</v>
      </c>
      <c r="G68" s="1071">
        <v>55.466995713258086</v>
      </c>
      <c r="H68" s="1096" t="s">
        <v>557</v>
      </c>
    </row>
    <row r="69" spans="1:8" s="1055" customFormat="1" ht="16" customHeight="1">
      <c r="A69" s="1068" t="s">
        <v>114</v>
      </c>
      <c r="B69" s="1082">
        <v>28982</v>
      </c>
      <c r="C69" s="1070">
        <v>2.8936598476989603</v>
      </c>
      <c r="D69" s="1082">
        <v>35143</v>
      </c>
      <c r="E69" s="1071">
        <v>2.5327740661463176</v>
      </c>
      <c r="F69" s="1082">
        <v>51666</v>
      </c>
      <c r="G69" s="1071">
        <v>2.7550542121678632</v>
      </c>
      <c r="H69" s="1096" t="s">
        <v>185</v>
      </c>
    </row>
    <row r="70" spans="1:8" s="1055" customFormat="1" ht="16" customHeight="1">
      <c r="A70" s="1068" t="s">
        <v>12</v>
      </c>
      <c r="B70" s="1082">
        <v>172</v>
      </c>
      <c r="C70" s="1070">
        <v>1.7173055475958224E-2</v>
      </c>
      <c r="D70" s="1082">
        <v>6673</v>
      </c>
      <c r="E70" s="1071">
        <v>0.4809265385252931</v>
      </c>
      <c r="F70" s="1082">
        <v>701</v>
      </c>
      <c r="G70" s="1071">
        <v>3.7380346896018116E-2</v>
      </c>
      <c r="H70" s="1096" t="s">
        <v>20</v>
      </c>
    </row>
    <row r="71" spans="1:8" s="1062" customFormat="1" ht="16" customHeight="1">
      <c r="A71" s="1063" t="s">
        <v>143</v>
      </c>
      <c r="B71" s="1079">
        <v>1001569</v>
      </c>
      <c r="C71" s="1074">
        <v>100</v>
      </c>
      <c r="D71" s="1079">
        <v>1387530</v>
      </c>
      <c r="E71" s="1075">
        <v>100</v>
      </c>
      <c r="F71" s="1079">
        <v>1875317</v>
      </c>
      <c r="G71" s="1075">
        <v>100</v>
      </c>
      <c r="H71" s="1097" t="s">
        <v>116</v>
      </c>
    </row>
    <row r="72" spans="1:8" s="1062" customFormat="1" ht="32.25" customHeight="1">
      <c r="A72" s="1078" t="s">
        <v>567</v>
      </c>
      <c r="B72" s="1079"/>
      <c r="C72" s="1074"/>
      <c r="D72" s="1079"/>
      <c r="E72" s="1076"/>
      <c r="F72" s="1079"/>
      <c r="G72" s="1076"/>
      <c r="H72" s="1134" t="s">
        <v>570</v>
      </c>
    </row>
    <row r="73" spans="1:8" s="1062" customFormat="1" ht="16" customHeight="1">
      <c r="A73" s="1063" t="s">
        <v>577</v>
      </c>
      <c r="B73" s="1106"/>
      <c r="C73" s="1076"/>
      <c r="D73" s="1106"/>
      <c r="E73" s="1076"/>
      <c r="F73" s="1106"/>
      <c r="G73" s="1076"/>
      <c r="H73" s="1097" t="s">
        <v>578</v>
      </c>
    </row>
    <row r="74" spans="1:8" s="1055" customFormat="1" ht="16" customHeight="1">
      <c r="A74" s="1068" t="s">
        <v>72</v>
      </c>
      <c r="B74" s="1107">
        <v>23</v>
      </c>
      <c r="C74" s="1108" t="s">
        <v>555</v>
      </c>
      <c r="D74" s="1107">
        <v>24</v>
      </c>
      <c r="E74" s="1109" t="s">
        <v>555</v>
      </c>
      <c r="F74" s="1107">
        <v>24</v>
      </c>
      <c r="G74" s="1109" t="s">
        <v>555</v>
      </c>
      <c r="H74" s="1096" t="s">
        <v>73</v>
      </c>
    </row>
    <row r="75" spans="1:8" s="1055" customFormat="1" ht="16" customHeight="1">
      <c r="A75" s="1068" t="s">
        <v>74</v>
      </c>
      <c r="B75" s="1107">
        <v>18</v>
      </c>
      <c r="C75" s="1108" t="s">
        <v>555</v>
      </c>
      <c r="D75" s="1107">
        <v>19</v>
      </c>
      <c r="E75" s="1109" t="s">
        <v>555</v>
      </c>
      <c r="F75" s="1107">
        <v>19</v>
      </c>
      <c r="G75" s="1109" t="s">
        <v>555</v>
      </c>
      <c r="H75" s="1096" t="s">
        <v>75</v>
      </c>
    </row>
    <row r="76" spans="1:8" s="1062" customFormat="1" ht="16" customHeight="1">
      <c r="A76" s="1063" t="s">
        <v>579</v>
      </c>
      <c r="B76" s="1106"/>
      <c r="C76" s="1076"/>
      <c r="D76" s="1106"/>
      <c r="E76" s="1076"/>
      <c r="F76" s="1106"/>
      <c r="G76" s="1076"/>
      <c r="H76" s="1097" t="s">
        <v>580</v>
      </c>
    </row>
    <row r="77" spans="1:8" s="1055" customFormat="1" ht="16" customHeight="1">
      <c r="A77" s="1068" t="s">
        <v>72</v>
      </c>
      <c r="B77" s="1107">
        <v>24</v>
      </c>
      <c r="C77" s="1108" t="s">
        <v>555</v>
      </c>
      <c r="D77" s="1107">
        <v>24</v>
      </c>
      <c r="E77" s="1109" t="s">
        <v>555</v>
      </c>
      <c r="F77" s="1107">
        <v>25</v>
      </c>
      <c r="G77" s="1109" t="s">
        <v>555</v>
      </c>
      <c r="H77" s="1096" t="s">
        <v>73</v>
      </c>
    </row>
    <row r="78" spans="1:8" s="1055" customFormat="1" ht="16" customHeight="1">
      <c r="A78" s="1068" t="s">
        <v>74</v>
      </c>
      <c r="B78" s="1107">
        <v>18</v>
      </c>
      <c r="C78" s="1108" t="s">
        <v>555</v>
      </c>
      <c r="D78" s="1107">
        <v>19</v>
      </c>
      <c r="E78" s="1109" t="s">
        <v>555</v>
      </c>
      <c r="F78" s="1107">
        <v>19</v>
      </c>
      <c r="G78" s="1109" t="s">
        <v>555</v>
      </c>
      <c r="H78" s="1096" t="s">
        <v>75</v>
      </c>
    </row>
    <row r="79" spans="1:8" s="1062" customFormat="1" ht="16" customHeight="1">
      <c r="A79" s="1063" t="s">
        <v>40</v>
      </c>
      <c r="B79" s="1106"/>
      <c r="C79" s="1076"/>
      <c r="D79" s="1106"/>
      <c r="E79" s="1076"/>
      <c r="F79" s="1106"/>
      <c r="G79" s="1076"/>
      <c r="H79" s="1097" t="s">
        <v>41</v>
      </c>
    </row>
    <row r="80" spans="1:8" s="1055" customFormat="1" ht="16" customHeight="1">
      <c r="A80" s="1068" t="s">
        <v>72</v>
      </c>
      <c r="B80" s="1107">
        <v>22</v>
      </c>
      <c r="C80" s="1108" t="s">
        <v>555</v>
      </c>
      <c r="D80" s="1107">
        <v>23</v>
      </c>
      <c r="E80" s="1109" t="s">
        <v>555</v>
      </c>
      <c r="F80" s="1107">
        <v>24</v>
      </c>
      <c r="G80" s="1109" t="s">
        <v>555</v>
      </c>
      <c r="H80" s="1096" t="s">
        <v>73</v>
      </c>
    </row>
    <row r="81" spans="1:8" s="1055" customFormat="1" ht="16" customHeight="1">
      <c r="A81" s="1110" t="s">
        <v>74</v>
      </c>
      <c r="B81" s="1111">
        <v>18</v>
      </c>
      <c r="C81" s="1112" t="s">
        <v>555</v>
      </c>
      <c r="D81" s="1111">
        <v>19</v>
      </c>
      <c r="E81" s="1113" t="s">
        <v>555</v>
      </c>
      <c r="F81" s="1111">
        <v>19</v>
      </c>
      <c r="G81" s="1113" t="s">
        <v>555</v>
      </c>
      <c r="H81" s="1114" t="s">
        <v>75</v>
      </c>
    </row>
    <row r="82" spans="1:8" s="1062" customFormat="1" ht="28.5" customHeight="1">
      <c r="A82" s="1063" t="s">
        <v>558</v>
      </c>
      <c r="B82" s="1098"/>
      <c r="C82" s="1099"/>
      <c r="D82" s="1098"/>
      <c r="E82" s="1099"/>
      <c r="F82" s="1098"/>
      <c r="G82" s="1099"/>
      <c r="H82" s="1115" t="s">
        <v>559</v>
      </c>
    </row>
    <row r="83" spans="1:8" s="1062" customFormat="1" ht="16" customHeight="1">
      <c r="A83" s="1063" t="s">
        <v>21</v>
      </c>
      <c r="B83" s="1079">
        <v>197043</v>
      </c>
      <c r="C83" s="1074">
        <v>11.673931164904801</v>
      </c>
      <c r="D83" s="1079">
        <v>138703</v>
      </c>
      <c r="E83" s="1074">
        <v>5.4205505940982546</v>
      </c>
      <c r="F83" s="1079">
        <v>98469</v>
      </c>
      <c r="G83" s="1074">
        <v>2.9013951706763708</v>
      </c>
      <c r="H83" s="1097" t="s">
        <v>22</v>
      </c>
    </row>
    <row r="84" spans="1:8" s="1055" customFormat="1" ht="16" customHeight="1">
      <c r="A84" s="1068" t="s">
        <v>23</v>
      </c>
      <c r="B84" s="1082">
        <v>126305</v>
      </c>
      <c r="C84" s="1070">
        <v>11.876228830731417</v>
      </c>
      <c r="D84" s="1082">
        <v>92324</v>
      </c>
      <c r="E84" s="1070">
        <v>5.7683392376275355</v>
      </c>
      <c r="F84" s="1082">
        <v>64275</v>
      </c>
      <c r="G84" s="1070">
        <v>3.0974694481805769</v>
      </c>
      <c r="H84" s="1096" t="s">
        <v>24</v>
      </c>
    </row>
    <row r="85" spans="1:8" s="1055" customFormat="1" ht="16" customHeight="1">
      <c r="A85" s="1068" t="s">
        <v>40</v>
      </c>
      <c r="B85" s="1082">
        <v>70738</v>
      </c>
      <c r="C85" s="1070">
        <v>11.329354974070196</v>
      </c>
      <c r="D85" s="1082">
        <v>46379</v>
      </c>
      <c r="E85" s="1070">
        <v>4.839685862344596</v>
      </c>
      <c r="F85" s="1082">
        <v>34194</v>
      </c>
      <c r="G85" s="1070">
        <v>2.5928725955796659</v>
      </c>
      <c r="H85" s="1096" t="s">
        <v>41</v>
      </c>
    </row>
    <row r="86" spans="1:8" s="1062" customFormat="1" ht="22.5" customHeight="1">
      <c r="A86" s="1063" t="s">
        <v>565</v>
      </c>
      <c r="B86" s="1098"/>
      <c r="C86" s="1099"/>
      <c r="D86" s="1098"/>
      <c r="E86" s="1099"/>
      <c r="F86" s="1098"/>
      <c r="G86" s="1099"/>
      <c r="H86" s="1134" t="s">
        <v>566</v>
      </c>
    </row>
    <row r="87" spans="1:8" s="1062" customFormat="1" ht="16" customHeight="1">
      <c r="A87" s="1063" t="s">
        <v>581</v>
      </c>
      <c r="B87" s="1079">
        <v>46063</v>
      </c>
      <c r="C87" s="1074">
        <v>1.8</v>
      </c>
      <c r="D87" s="1079">
        <v>69604</v>
      </c>
      <c r="E87" s="1074">
        <v>2</v>
      </c>
      <c r="F87" s="1079">
        <v>92710</v>
      </c>
      <c r="G87" s="1074">
        <v>2.1</v>
      </c>
      <c r="H87" s="1097" t="s">
        <v>578</v>
      </c>
    </row>
    <row r="88" spans="1:8" s="1055" customFormat="1" ht="16" customHeight="1">
      <c r="A88" s="1068" t="s">
        <v>579</v>
      </c>
      <c r="B88" s="1082">
        <v>29849</v>
      </c>
      <c r="C88" s="1070">
        <v>1.8654459096306482</v>
      </c>
      <c r="D88" s="1082">
        <v>44973</v>
      </c>
      <c r="E88" s="1070">
        <v>2.1</v>
      </c>
      <c r="F88" s="1082">
        <v>44570</v>
      </c>
      <c r="G88" s="1070">
        <v>1.8</v>
      </c>
      <c r="H88" s="1096" t="s">
        <v>580</v>
      </c>
    </row>
    <row r="89" spans="1:8" s="1055" customFormat="1" ht="16" customHeight="1">
      <c r="A89" s="1068" t="s">
        <v>40</v>
      </c>
      <c r="B89" s="1082">
        <v>16214</v>
      </c>
      <c r="C89" s="1070">
        <v>1.6188600086464338</v>
      </c>
      <c r="D89" s="1082">
        <v>24631</v>
      </c>
      <c r="E89" s="1070">
        <v>1.7802792387970916</v>
      </c>
      <c r="F89" s="1082">
        <v>48140</v>
      </c>
      <c r="G89" s="1070">
        <v>2.6</v>
      </c>
      <c r="H89" s="1096" t="s">
        <v>41</v>
      </c>
    </row>
    <row r="90" spans="1:8" s="1062" customFormat="1" ht="32.25" customHeight="1">
      <c r="A90" s="1063" t="s">
        <v>564</v>
      </c>
      <c r="B90" s="1098"/>
      <c r="C90" s="1099"/>
      <c r="D90" s="1098"/>
      <c r="E90" s="1099"/>
      <c r="F90" s="1098"/>
      <c r="G90" s="1099"/>
      <c r="H90" s="1134" t="s">
        <v>572</v>
      </c>
    </row>
    <row r="91" spans="1:8" s="1062" customFormat="1" ht="16" customHeight="1">
      <c r="A91" s="1063" t="s">
        <v>581</v>
      </c>
      <c r="B91" s="1079">
        <v>602092</v>
      </c>
      <c r="C91" s="1074">
        <v>35.68142893546915</v>
      </c>
      <c r="D91" s="1079">
        <v>831060.30177050875</v>
      </c>
      <c r="E91" s="1074">
        <v>32.524365156389699</v>
      </c>
      <c r="F91" s="1144">
        <v>1217436</v>
      </c>
      <c r="G91" s="1070">
        <v>38.25726258431574</v>
      </c>
      <c r="H91" s="1116" t="s">
        <v>578</v>
      </c>
    </row>
    <row r="92" spans="1:8" s="1055" customFormat="1" ht="16" customHeight="1">
      <c r="A92" s="1068" t="s">
        <v>579</v>
      </c>
      <c r="B92" s="1082">
        <v>400637</v>
      </c>
      <c r="C92" s="1070">
        <v>37.700000000000003</v>
      </c>
      <c r="D92" s="1082">
        <v>536354.30177050875</v>
      </c>
      <c r="E92" s="1070">
        <v>33.6</v>
      </c>
      <c r="F92" s="1145">
        <v>732801</v>
      </c>
      <c r="G92" s="1070">
        <v>39.299999999999997</v>
      </c>
      <c r="H92" s="1117" t="s">
        <v>580</v>
      </c>
    </row>
    <row r="93" spans="1:8" s="1055" customFormat="1" ht="16" customHeight="1">
      <c r="A93" s="1068" t="s">
        <v>40</v>
      </c>
      <c r="B93" s="1082">
        <v>201455</v>
      </c>
      <c r="C93" s="1070">
        <v>32.299999999999997</v>
      </c>
      <c r="D93" s="1082">
        <v>294706</v>
      </c>
      <c r="E93" s="1070">
        <v>30.8</v>
      </c>
      <c r="F93" s="1145">
        <v>484635</v>
      </c>
      <c r="G93" s="1070">
        <v>36.700000000000003</v>
      </c>
      <c r="H93" s="1117" t="s">
        <v>41</v>
      </c>
    </row>
    <row r="94" spans="1:8" s="1062" customFormat="1" ht="30" customHeight="1">
      <c r="A94" s="1063" t="s">
        <v>563</v>
      </c>
      <c r="B94" s="1098"/>
      <c r="C94" s="1099"/>
      <c r="D94" s="1098"/>
      <c r="E94" s="1099"/>
      <c r="F94" s="1146"/>
      <c r="G94" s="1099"/>
      <c r="H94" s="1134" t="s">
        <v>571</v>
      </c>
    </row>
    <row r="95" spans="1:8" s="1062" customFormat="1" ht="16" customHeight="1">
      <c r="A95" s="1063" t="s">
        <v>581</v>
      </c>
      <c r="B95" s="1079">
        <v>107735</v>
      </c>
      <c r="C95" s="1074">
        <v>17.893444855603462</v>
      </c>
      <c r="D95" s="1079">
        <v>184823.85129748163</v>
      </c>
      <c r="E95" s="1074">
        <v>22.239523522388076</v>
      </c>
      <c r="F95" s="1144">
        <v>333553</v>
      </c>
      <c r="G95" s="1118">
        <v>27.397990530919081</v>
      </c>
      <c r="H95" s="1097" t="s">
        <v>578</v>
      </c>
    </row>
    <row r="96" spans="1:8" s="1062" customFormat="1" ht="16" customHeight="1">
      <c r="A96" s="1068" t="s">
        <v>579</v>
      </c>
      <c r="B96" s="1082">
        <v>58978</v>
      </c>
      <c r="C96" s="1070">
        <v>14.7</v>
      </c>
      <c r="D96" s="1082">
        <v>76464</v>
      </c>
      <c r="E96" s="1070">
        <v>14.3</v>
      </c>
      <c r="F96" s="1145">
        <v>98895</v>
      </c>
      <c r="G96" s="1119">
        <v>13.5</v>
      </c>
      <c r="H96" s="1096" t="s">
        <v>580</v>
      </c>
    </row>
    <row r="97" spans="1:8" s="1062" customFormat="1" ht="16" customHeight="1">
      <c r="A97" s="1068" t="s">
        <v>40</v>
      </c>
      <c r="B97" s="1082">
        <v>48757</v>
      </c>
      <c r="C97" s="1070">
        <v>24.2</v>
      </c>
      <c r="D97" s="1082">
        <v>108360</v>
      </c>
      <c r="E97" s="1070">
        <v>36.799999999999997</v>
      </c>
      <c r="F97" s="1145">
        <v>234658</v>
      </c>
      <c r="G97" s="1119">
        <v>48.4</v>
      </c>
      <c r="H97" s="1096" t="s">
        <v>41</v>
      </c>
    </row>
    <row r="98" spans="1:8" s="1062" customFormat="1" ht="16" customHeight="1">
      <c r="A98" s="1063" t="s">
        <v>526</v>
      </c>
      <c r="B98" s="1098"/>
      <c r="C98" s="1099"/>
      <c r="D98" s="1098"/>
      <c r="E98" s="1099"/>
      <c r="F98" s="1098"/>
      <c r="G98" s="1099"/>
      <c r="H98" s="1097" t="s">
        <v>204</v>
      </c>
    </row>
    <row r="99" spans="1:8" s="1122" customFormat="1" ht="16" customHeight="1">
      <c r="A99" s="1063" t="s">
        <v>21</v>
      </c>
      <c r="B99" s="1120">
        <v>2</v>
      </c>
      <c r="C99" s="1076" t="s">
        <v>555</v>
      </c>
      <c r="D99" s="1120">
        <v>1.6</v>
      </c>
      <c r="E99" s="1121" t="s">
        <v>555</v>
      </c>
      <c r="F99" s="1120">
        <v>1.4185683145171963</v>
      </c>
      <c r="G99" s="1121" t="s">
        <v>555</v>
      </c>
      <c r="H99" s="1097" t="s">
        <v>22</v>
      </c>
    </row>
    <row r="100" spans="1:8" ht="16" customHeight="1">
      <c r="A100" s="1068" t="s">
        <v>23</v>
      </c>
      <c r="B100" s="1123">
        <v>1.9</v>
      </c>
      <c r="C100" s="1124" t="s">
        <v>555</v>
      </c>
      <c r="D100" s="1125">
        <v>1.6</v>
      </c>
      <c r="E100" s="1124" t="s">
        <v>555</v>
      </c>
      <c r="F100" s="1125">
        <v>1.2</v>
      </c>
      <c r="G100" s="1124" t="s">
        <v>555</v>
      </c>
      <c r="H100" s="1096" t="s">
        <v>24</v>
      </c>
    </row>
    <row r="101" spans="1:8" ht="16" customHeight="1">
      <c r="A101" s="1110" t="s">
        <v>40</v>
      </c>
      <c r="B101" s="1127">
        <v>2.1</v>
      </c>
      <c r="C101" s="1128" t="s">
        <v>555</v>
      </c>
      <c r="D101" s="1129">
        <v>1.8</v>
      </c>
      <c r="E101" s="1128" t="s">
        <v>555</v>
      </c>
      <c r="F101" s="1129">
        <v>1.6</v>
      </c>
      <c r="G101" s="1128" t="s">
        <v>555</v>
      </c>
      <c r="H101" s="1114" t="s">
        <v>41</v>
      </c>
    </row>
    <row r="102" spans="1:8" ht="20.5" customHeight="1">
      <c r="A102" s="1181" t="s">
        <v>561</v>
      </c>
      <c r="B102" s="1181"/>
      <c r="C102" s="1181"/>
      <c r="D102" s="1181"/>
      <c r="E102" s="1181"/>
      <c r="F102" s="1180" t="s">
        <v>562</v>
      </c>
      <c r="G102" s="1180"/>
      <c r="H102" s="1180"/>
    </row>
    <row r="103" spans="1:8" ht="13.5" customHeight="1">
      <c r="A103" s="1177" t="s">
        <v>436</v>
      </c>
      <c r="B103" s="1177"/>
      <c r="C103" s="1177"/>
      <c r="D103" s="1177"/>
      <c r="E103" s="1178" t="s">
        <v>437</v>
      </c>
      <c r="F103" s="1178"/>
      <c r="G103" s="1178"/>
      <c r="H103" s="1178"/>
    </row>
    <row r="104" spans="1:8" ht="14.5" customHeight="1">
      <c r="A104" s="1177" t="s">
        <v>595</v>
      </c>
      <c r="B104" s="1177"/>
      <c r="C104" s="1177"/>
      <c r="D104" s="1177"/>
      <c r="F104" s="1178" t="s">
        <v>596</v>
      </c>
      <c r="G104" s="1178"/>
      <c r="H104" s="1178"/>
    </row>
    <row r="106" spans="1:8" ht="17.149999999999999" customHeight="1">
      <c r="D106" s="1132" t="s">
        <v>560</v>
      </c>
    </row>
  </sheetData>
  <mergeCells count="20">
    <mergeCell ref="A104:D104"/>
    <mergeCell ref="F104:H104"/>
    <mergeCell ref="A103:D103"/>
    <mergeCell ref="E103:H103"/>
    <mergeCell ref="A30:H30"/>
    <mergeCell ref="A31:H31"/>
    <mergeCell ref="A33:A36"/>
    <mergeCell ref="B33:C34"/>
    <mergeCell ref="D33:E34"/>
    <mergeCell ref="F33:G34"/>
    <mergeCell ref="H33:H36"/>
    <mergeCell ref="F102:H102"/>
    <mergeCell ref="A102:E102"/>
    <mergeCell ref="A1:H1"/>
    <mergeCell ref="A2:H2"/>
    <mergeCell ref="A4:A7"/>
    <mergeCell ref="B4:C5"/>
    <mergeCell ref="D4:E5"/>
    <mergeCell ref="F4:G5"/>
    <mergeCell ref="H4:H7"/>
  </mergeCells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7" orientation="landscape" useFirstPageNumber="1" r:id="rId1"/>
  <headerFooter alignWithMargins="0">
    <oddFooter>&amp;C&amp;10&amp;P</oddFooter>
  </headerFooter>
  <rowBreaks count="3" manualBreakCount="3">
    <brk id="29" max="7" man="1"/>
    <brk id="59" max="7" man="1"/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showGridLines="0" rightToLeft="1" view="pageBreakPreview" topLeftCell="A19" workbookViewId="0">
      <selection activeCell="G48" sqref="G48"/>
    </sheetView>
  </sheetViews>
  <sheetFormatPr defaultColWidth="9" defaultRowHeight="13"/>
  <cols>
    <col min="1" max="1" width="14.5" style="19" customWidth="1"/>
    <col min="2" max="2" width="8.5" style="20" customWidth="1"/>
    <col min="3" max="3" width="8.83203125" style="20" customWidth="1"/>
    <col min="4" max="7" width="8.5" style="20" customWidth="1"/>
    <col min="8" max="9" width="8.83203125" style="20" customWidth="1"/>
    <col min="10" max="10" width="9.83203125" style="20" customWidth="1"/>
    <col min="11" max="11" width="8.83203125" style="20" customWidth="1"/>
    <col min="12" max="12" width="18.5" style="19" customWidth="1"/>
    <col min="13" max="16384" width="9" style="20"/>
  </cols>
  <sheetData>
    <row r="1" spans="1:12" s="8" customFormat="1" ht="18" customHeight="1">
      <c r="A1" s="1184" t="s">
        <v>469</v>
      </c>
      <c r="B1" s="1185"/>
      <c r="C1" s="1185"/>
      <c r="D1" s="1185"/>
      <c r="E1" s="1185"/>
      <c r="F1" s="1185"/>
      <c r="G1" s="1185"/>
      <c r="H1" s="1185"/>
      <c r="I1" s="1185"/>
      <c r="J1" s="1185"/>
      <c r="K1" s="1185"/>
      <c r="L1" s="1185"/>
    </row>
    <row r="2" spans="1:12" s="8" customFormat="1" ht="18" customHeight="1">
      <c r="A2" s="1186" t="s">
        <v>470</v>
      </c>
      <c r="B2" s="1186"/>
      <c r="C2" s="1186"/>
      <c r="D2" s="1186"/>
      <c r="E2" s="1186"/>
      <c r="F2" s="1186"/>
      <c r="G2" s="1186"/>
      <c r="H2" s="1186"/>
      <c r="I2" s="1186"/>
      <c r="J2" s="1186"/>
      <c r="K2" s="1186"/>
      <c r="L2" s="1186"/>
    </row>
    <row r="3" spans="1:12" s="8" customFormat="1" ht="6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10" customFormat="1" ht="16" customHeight="1">
      <c r="A4" s="1187" t="s">
        <v>64</v>
      </c>
      <c r="B4" s="477" t="s">
        <v>451</v>
      </c>
      <c r="C4" s="117"/>
      <c r="D4" s="117"/>
      <c r="E4" s="118"/>
      <c r="F4" s="1190" t="s">
        <v>452</v>
      </c>
      <c r="G4" s="1191"/>
      <c r="H4" s="1192" t="s">
        <v>66</v>
      </c>
      <c r="I4" s="1193"/>
      <c r="J4" s="1194" t="s">
        <v>67</v>
      </c>
      <c r="K4" s="1194" t="s">
        <v>68</v>
      </c>
      <c r="L4" s="1196" t="s">
        <v>69</v>
      </c>
    </row>
    <row r="5" spans="1:12" s="11" customFormat="1" ht="16" customHeight="1">
      <c r="A5" s="1188"/>
      <c r="B5" s="492" t="s">
        <v>70</v>
      </c>
      <c r="C5" s="494" t="s">
        <v>71</v>
      </c>
      <c r="D5" s="504" t="s">
        <v>72</v>
      </c>
      <c r="E5" s="505" t="s">
        <v>73</v>
      </c>
      <c r="F5" s="504" t="s">
        <v>74</v>
      </c>
      <c r="G5" s="506" t="s">
        <v>75</v>
      </c>
      <c r="H5" s="1199" t="s">
        <v>76</v>
      </c>
      <c r="I5" s="1200"/>
      <c r="J5" s="1195"/>
      <c r="K5" s="1195"/>
      <c r="L5" s="1197"/>
    </row>
    <row r="6" spans="1:12" s="8" customFormat="1" ht="16" customHeight="1">
      <c r="A6" s="1188"/>
      <c r="B6" s="483" t="s">
        <v>77</v>
      </c>
      <c r="C6" s="484" t="s">
        <v>78</v>
      </c>
      <c r="D6" s="508" t="s">
        <v>77</v>
      </c>
      <c r="E6" s="509" t="s">
        <v>78</v>
      </c>
      <c r="F6" s="508" t="s">
        <v>77</v>
      </c>
      <c r="G6" s="509" t="s">
        <v>78</v>
      </c>
      <c r="H6" s="508" t="s">
        <v>77</v>
      </c>
      <c r="I6" s="509" t="s">
        <v>78</v>
      </c>
      <c r="J6" s="1201" t="s">
        <v>79</v>
      </c>
      <c r="K6" s="1203" t="s">
        <v>80</v>
      </c>
      <c r="L6" s="1197"/>
    </row>
    <row r="7" spans="1:12" s="8" customFormat="1" ht="20.25" customHeight="1">
      <c r="A7" s="1189"/>
      <c r="B7" s="486" t="s">
        <v>81</v>
      </c>
      <c r="C7" s="486" t="s">
        <v>82</v>
      </c>
      <c r="D7" s="507" t="s">
        <v>81</v>
      </c>
      <c r="E7" s="507" t="s">
        <v>82</v>
      </c>
      <c r="F7" s="507" t="s">
        <v>81</v>
      </c>
      <c r="G7" s="507" t="s">
        <v>82</v>
      </c>
      <c r="H7" s="507" t="s">
        <v>81</v>
      </c>
      <c r="I7" s="507" t="s">
        <v>82</v>
      </c>
      <c r="J7" s="1202"/>
      <c r="K7" s="1204"/>
      <c r="L7" s="1198"/>
    </row>
    <row r="8" spans="1:12" s="8" customFormat="1" ht="16" customHeight="1">
      <c r="A8" s="298" t="s">
        <v>21</v>
      </c>
      <c r="B8" s="829">
        <v>4780978</v>
      </c>
      <c r="C8" s="833">
        <v>100</v>
      </c>
      <c r="D8" s="833">
        <v>2433054</v>
      </c>
      <c r="E8" s="833">
        <v>100</v>
      </c>
      <c r="F8" s="833">
        <v>2347924</v>
      </c>
      <c r="G8" s="833">
        <v>100</v>
      </c>
      <c r="H8" s="846">
        <v>929168</v>
      </c>
      <c r="I8" s="836">
        <v>100</v>
      </c>
      <c r="J8" s="837">
        <v>5.057132853744422</v>
      </c>
      <c r="K8" s="838">
        <v>103.62575619994514</v>
      </c>
      <c r="L8" s="301" t="s">
        <v>22</v>
      </c>
    </row>
    <row r="9" spans="1:12" s="13" customFormat="1" ht="16" customHeight="1">
      <c r="A9" s="298" t="s">
        <v>23</v>
      </c>
      <c r="B9" s="830">
        <v>2881687</v>
      </c>
      <c r="C9" s="834">
        <v>60.274006699047767</v>
      </c>
      <c r="D9" s="839">
        <v>1470151</v>
      </c>
      <c r="E9" s="834">
        <v>60.424100739235541</v>
      </c>
      <c r="F9" s="839">
        <v>1411536</v>
      </c>
      <c r="G9" s="834">
        <v>60.118470614892139</v>
      </c>
      <c r="H9" s="847">
        <v>594458</v>
      </c>
      <c r="I9" s="837">
        <v>63.977450794689439</v>
      </c>
      <c r="J9" s="837">
        <v>4.751989142784586</v>
      </c>
      <c r="K9" s="840">
        <v>104.15256854943836</v>
      </c>
      <c r="L9" s="301" t="s">
        <v>24</v>
      </c>
    </row>
    <row r="10" spans="1:12" s="8" customFormat="1" ht="16" customHeight="1">
      <c r="A10" s="299" t="s">
        <v>25</v>
      </c>
      <c r="B10" s="831">
        <v>314866</v>
      </c>
      <c r="C10" s="834">
        <v>6.5858073390005138</v>
      </c>
      <c r="D10" s="841">
        <v>160231</v>
      </c>
      <c r="E10" s="834">
        <v>6.5855916062693227</v>
      </c>
      <c r="F10" s="841">
        <v>154635</v>
      </c>
      <c r="G10" s="834">
        <v>6.5860308936745824</v>
      </c>
      <c r="H10" s="848">
        <v>65495</v>
      </c>
      <c r="I10" s="842">
        <v>7.0487791228281651</v>
      </c>
      <c r="J10" s="842">
        <v>4.7123636200368173</v>
      </c>
      <c r="K10" s="840">
        <v>103.6188443754648</v>
      </c>
      <c r="L10" s="269" t="s">
        <v>26</v>
      </c>
    </row>
    <row r="11" spans="1:12" s="8" customFormat="1" ht="16" customHeight="1">
      <c r="A11" s="299" t="s">
        <v>58</v>
      </c>
      <c r="B11" s="831">
        <v>60927</v>
      </c>
      <c r="C11" s="834">
        <v>1.2743626931560863</v>
      </c>
      <c r="D11" s="841">
        <v>31169</v>
      </c>
      <c r="E11" s="834">
        <v>1.2810648674464273</v>
      </c>
      <c r="F11" s="841">
        <v>29758</v>
      </c>
      <c r="G11" s="834">
        <v>1.2674175143658823</v>
      </c>
      <c r="H11" s="848">
        <v>12411</v>
      </c>
      <c r="I11" s="842">
        <v>1.3357110877688427</v>
      </c>
      <c r="J11" s="842">
        <v>4.8497174241821224</v>
      </c>
      <c r="K11" s="840">
        <v>104.74158209557093</v>
      </c>
      <c r="L11" s="269" t="s">
        <v>59</v>
      </c>
    </row>
    <row r="12" spans="1:12" s="8" customFormat="1" ht="16" customHeight="1">
      <c r="A12" s="299" t="s">
        <v>27</v>
      </c>
      <c r="B12" s="831">
        <v>186760</v>
      </c>
      <c r="C12" s="834">
        <v>3.9063137291156749</v>
      </c>
      <c r="D12" s="841">
        <v>95017</v>
      </c>
      <c r="E12" s="834">
        <v>3.9052565212280532</v>
      </c>
      <c r="F12" s="841">
        <v>91743</v>
      </c>
      <c r="G12" s="834">
        <v>3.9074092687838275</v>
      </c>
      <c r="H12" s="848">
        <v>39360</v>
      </c>
      <c r="I12" s="842">
        <v>4.2360477330256749</v>
      </c>
      <c r="J12" s="842">
        <v>4.654686837973232</v>
      </c>
      <c r="K12" s="840">
        <v>103.56866463926404</v>
      </c>
      <c r="L12" s="269" t="s">
        <v>28</v>
      </c>
    </row>
    <row r="13" spans="1:12" s="8" customFormat="1" ht="16" customHeight="1">
      <c r="A13" s="299" t="s">
        <v>29</v>
      </c>
      <c r="B13" s="831">
        <v>388321</v>
      </c>
      <c r="C13" s="834">
        <v>8.122208468643862</v>
      </c>
      <c r="D13" s="841">
        <v>196861</v>
      </c>
      <c r="E13" s="834">
        <v>8.0911068969287161</v>
      </c>
      <c r="F13" s="841">
        <v>191460</v>
      </c>
      <c r="G13" s="834">
        <v>8.1544377075237531</v>
      </c>
      <c r="H13" s="848">
        <v>82235</v>
      </c>
      <c r="I13" s="842">
        <v>8.8503908873314625</v>
      </c>
      <c r="J13" s="842">
        <v>4.7086905382628625</v>
      </c>
      <c r="K13" s="840">
        <v>102.82095476862008</v>
      </c>
      <c r="L13" s="269" t="s">
        <v>30</v>
      </c>
    </row>
    <row r="14" spans="1:12" s="8" customFormat="1" ht="16" customHeight="1">
      <c r="A14" s="299" t="s">
        <v>31</v>
      </c>
      <c r="B14" s="831">
        <v>112400</v>
      </c>
      <c r="C14" s="834">
        <v>2.350983418037063</v>
      </c>
      <c r="D14" s="841">
        <v>57586</v>
      </c>
      <c r="E14" s="834">
        <v>2.3668196431316364</v>
      </c>
      <c r="F14" s="841">
        <v>54814</v>
      </c>
      <c r="G14" s="834">
        <v>2.3345730100292856</v>
      </c>
      <c r="H14" s="848">
        <v>22507</v>
      </c>
      <c r="I14" s="842">
        <v>2.4222745509961601</v>
      </c>
      <c r="J14" s="842">
        <v>4.8054724241128683</v>
      </c>
      <c r="K14" s="840">
        <v>105.05710220016783</v>
      </c>
      <c r="L14" s="269" t="s">
        <v>32</v>
      </c>
    </row>
    <row r="15" spans="1:12" s="8" customFormat="1" ht="16" customHeight="1">
      <c r="A15" s="299" t="s">
        <v>33</v>
      </c>
      <c r="B15" s="831">
        <v>75444</v>
      </c>
      <c r="C15" s="834">
        <v>1.5780034963557665</v>
      </c>
      <c r="D15" s="841">
        <v>38477</v>
      </c>
      <c r="E15" s="834">
        <v>1.5814281146246649</v>
      </c>
      <c r="F15" s="841">
        <v>36967</v>
      </c>
      <c r="G15" s="834">
        <v>1.5744547097776591</v>
      </c>
      <c r="H15" s="848">
        <v>15677</v>
      </c>
      <c r="I15" s="842">
        <v>1.6872083412256988</v>
      </c>
      <c r="J15" s="842">
        <v>4.7064254522769806</v>
      </c>
      <c r="K15" s="840">
        <v>104.08472421348772</v>
      </c>
      <c r="L15" s="269" t="s">
        <v>34</v>
      </c>
    </row>
    <row r="16" spans="1:12" s="8" customFormat="1" ht="16" customHeight="1">
      <c r="A16" s="299" t="s">
        <v>83</v>
      </c>
      <c r="B16" s="831">
        <v>328861</v>
      </c>
      <c r="C16" s="834">
        <v>6.8785298740132257</v>
      </c>
      <c r="D16" s="841">
        <v>166197</v>
      </c>
      <c r="E16" s="834">
        <v>6.8307978367927724</v>
      </c>
      <c r="F16" s="841">
        <v>162664</v>
      </c>
      <c r="G16" s="834">
        <v>6.9279925585325586</v>
      </c>
      <c r="H16" s="848">
        <v>70188</v>
      </c>
      <c r="I16" s="842">
        <v>7.5538546312399912</v>
      </c>
      <c r="J16" s="842">
        <v>4.5866248256624829</v>
      </c>
      <c r="K16" s="840">
        <v>102.17196183543993</v>
      </c>
      <c r="L16" s="269" t="s">
        <v>35</v>
      </c>
    </row>
    <row r="17" spans="1:14" s="8" customFormat="1" ht="16" customHeight="1">
      <c r="A17" s="299" t="s">
        <v>36</v>
      </c>
      <c r="B17" s="831">
        <v>50002</v>
      </c>
      <c r="C17" s="834">
        <v>1.0458529614652066</v>
      </c>
      <c r="D17" s="841">
        <v>25101</v>
      </c>
      <c r="E17" s="834">
        <v>1.031666374852346</v>
      </c>
      <c r="F17" s="841">
        <v>24901</v>
      </c>
      <c r="G17" s="834">
        <v>1.0605539191217432</v>
      </c>
      <c r="H17" s="848">
        <v>10234</v>
      </c>
      <c r="I17" s="842">
        <v>1.101415459852255</v>
      </c>
      <c r="J17" s="842">
        <v>4.8</v>
      </c>
      <c r="K17" s="840">
        <v>100.80318059515683</v>
      </c>
      <c r="L17" s="269" t="s">
        <v>84</v>
      </c>
    </row>
    <row r="18" spans="1:14" s="8" customFormat="1" ht="16" customHeight="1">
      <c r="A18" s="299" t="s">
        <v>37</v>
      </c>
      <c r="B18" s="831">
        <v>435483</v>
      </c>
      <c r="C18" s="834">
        <v>9.1086593579807307</v>
      </c>
      <c r="D18" s="841">
        <v>225767</v>
      </c>
      <c r="E18" s="834">
        <v>9.2791610872590589</v>
      </c>
      <c r="F18" s="841">
        <v>209716</v>
      </c>
      <c r="G18" s="834">
        <v>8.9319756516820821</v>
      </c>
      <c r="H18" s="848">
        <v>95181</v>
      </c>
      <c r="I18" s="842">
        <v>10.243680367812926</v>
      </c>
      <c r="J18" s="842">
        <v>4.4000000000000004</v>
      </c>
      <c r="K18" s="840">
        <v>107.65368402983083</v>
      </c>
      <c r="L18" s="269" t="s">
        <v>60</v>
      </c>
    </row>
    <row r="19" spans="1:14" s="8" customFormat="1" ht="16" customHeight="1">
      <c r="A19" s="299" t="s">
        <v>38</v>
      </c>
      <c r="B19" s="831">
        <v>217400</v>
      </c>
      <c r="C19" s="834">
        <v>4.5471867889791584</v>
      </c>
      <c r="D19" s="841">
        <v>110770</v>
      </c>
      <c r="E19" s="834">
        <v>4.5527144074895176</v>
      </c>
      <c r="F19" s="841">
        <v>106630</v>
      </c>
      <c r="G19" s="834">
        <v>4.5414587524979506</v>
      </c>
      <c r="H19" s="848">
        <v>45556</v>
      </c>
      <c r="I19" s="842">
        <v>4.9028808568525823</v>
      </c>
      <c r="J19" s="842">
        <v>4.7207504560062539</v>
      </c>
      <c r="K19" s="840">
        <v>103.88258463846947</v>
      </c>
      <c r="L19" s="269" t="s">
        <v>61</v>
      </c>
    </row>
    <row r="20" spans="1:14" s="8" customFormat="1" ht="16" customHeight="1">
      <c r="A20" s="299" t="s">
        <v>39</v>
      </c>
      <c r="B20" s="831">
        <v>711223</v>
      </c>
      <c r="C20" s="834">
        <v>14.876098572300478</v>
      </c>
      <c r="D20" s="841">
        <v>362975</v>
      </c>
      <c r="E20" s="834">
        <v>14.918493383213033</v>
      </c>
      <c r="F20" s="841">
        <v>348248</v>
      </c>
      <c r="G20" s="834">
        <v>14.83216662890281</v>
      </c>
      <c r="H20" s="848">
        <v>135614</v>
      </c>
      <c r="I20" s="842">
        <v>14.595207755755688</v>
      </c>
      <c r="J20" s="842">
        <v>5.2136715170619068</v>
      </c>
      <c r="K20" s="840">
        <v>104.22888286508464</v>
      </c>
      <c r="L20" s="269" t="s">
        <v>62</v>
      </c>
    </row>
    <row r="21" spans="1:14" s="13" customFormat="1" ht="16" customHeight="1">
      <c r="A21" s="298" t="s">
        <v>40</v>
      </c>
      <c r="B21" s="830">
        <v>1899291</v>
      </c>
      <c r="C21" s="834">
        <v>39.725993300952233</v>
      </c>
      <c r="D21" s="839">
        <v>962903</v>
      </c>
      <c r="E21" s="834">
        <v>39.575899260764452</v>
      </c>
      <c r="F21" s="839">
        <v>936388</v>
      </c>
      <c r="G21" s="834">
        <v>39.881529385107868</v>
      </c>
      <c r="H21" s="847">
        <v>334710</v>
      </c>
      <c r="I21" s="837">
        <v>36.022549205310554</v>
      </c>
      <c r="J21" s="837">
        <v>5.6030249929198526</v>
      </c>
      <c r="K21" s="840">
        <v>102.83162535188404</v>
      </c>
      <c r="L21" s="301" t="s">
        <v>41</v>
      </c>
      <c r="N21" s="688"/>
    </row>
    <row r="22" spans="1:14" s="8" customFormat="1" ht="16" customHeight="1">
      <c r="A22" s="299" t="s">
        <v>42</v>
      </c>
      <c r="B22" s="830">
        <v>368978</v>
      </c>
      <c r="C22" s="834">
        <v>7.7176259752711678</v>
      </c>
      <c r="D22" s="841">
        <v>187763</v>
      </c>
      <c r="E22" s="834">
        <v>7.7171735604717364</v>
      </c>
      <c r="F22" s="841">
        <v>181215</v>
      </c>
      <c r="G22" s="834">
        <v>7.7180947935282411</v>
      </c>
      <c r="H22" s="848">
        <v>64012</v>
      </c>
      <c r="I22" s="842">
        <v>6.8891739706920596</v>
      </c>
      <c r="J22" s="842">
        <v>5.6891883557419511</v>
      </c>
      <c r="K22" s="840">
        <v>103.61338741274177</v>
      </c>
      <c r="L22" s="269" t="s">
        <v>43</v>
      </c>
    </row>
    <row r="23" spans="1:14" s="8" customFormat="1" ht="16" customHeight="1">
      <c r="A23" s="299" t="s">
        <v>44</v>
      </c>
      <c r="B23" s="830">
        <v>652597</v>
      </c>
      <c r="C23" s="834">
        <v>13.649864107301896</v>
      </c>
      <c r="D23" s="841">
        <v>331985</v>
      </c>
      <c r="E23" s="834">
        <v>13.644785524694477</v>
      </c>
      <c r="F23" s="841">
        <v>320612</v>
      </c>
      <c r="G23" s="834">
        <v>13.655126826933071</v>
      </c>
      <c r="H23" s="848">
        <v>113238</v>
      </c>
      <c r="I23" s="842">
        <v>12.187031839236823</v>
      </c>
      <c r="J23" s="842">
        <v>5.6633805139242046</v>
      </c>
      <c r="K23" s="840">
        <v>103.54727833019351</v>
      </c>
      <c r="L23" s="269" t="s">
        <v>45</v>
      </c>
    </row>
    <row r="24" spans="1:14" s="8" customFormat="1" ht="16" customHeight="1">
      <c r="A24" s="299" t="s">
        <v>85</v>
      </c>
      <c r="B24" s="830">
        <v>273200</v>
      </c>
      <c r="C24" s="834">
        <v>5.7143120089655293</v>
      </c>
      <c r="D24" s="841">
        <v>137340</v>
      </c>
      <c r="E24" s="834">
        <v>5.6447575762806741</v>
      </c>
      <c r="F24" s="841">
        <v>135860</v>
      </c>
      <c r="G24" s="834">
        <v>5.7863883158057927</v>
      </c>
      <c r="H24" s="848">
        <v>49202</v>
      </c>
      <c r="I24" s="842">
        <v>5.2952749126099912</v>
      </c>
      <c r="J24" s="842">
        <v>5.4842918799558369</v>
      </c>
      <c r="K24" s="840">
        <v>101.08935669071101</v>
      </c>
      <c r="L24" s="269" t="s">
        <v>86</v>
      </c>
    </row>
    <row r="25" spans="1:14" s="8" customFormat="1" ht="16" customHeight="1">
      <c r="A25" s="299" t="s">
        <v>46</v>
      </c>
      <c r="B25" s="830">
        <v>370638</v>
      </c>
      <c r="C25" s="834">
        <v>7.7523469047546341</v>
      </c>
      <c r="D25" s="841">
        <v>187964</v>
      </c>
      <c r="E25" s="834">
        <v>7.7254347827873939</v>
      </c>
      <c r="F25" s="841">
        <v>182674</v>
      </c>
      <c r="G25" s="834">
        <v>7.780234794652638</v>
      </c>
      <c r="H25" s="848">
        <v>66510</v>
      </c>
      <c r="I25" s="842">
        <v>7.158016634236219</v>
      </c>
      <c r="J25" s="842">
        <v>5.5156926648511098</v>
      </c>
      <c r="K25" s="840">
        <v>102.89586914393946</v>
      </c>
      <c r="L25" s="269" t="s">
        <v>63</v>
      </c>
    </row>
    <row r="26" spans="1:14" s="8" customFormat="1" ht="16" customHeight="1">
      <c r="A26" s="300" t="s">
        <v>47</v>
      </c>
      <c r="B26" s="832">
        <v>233878</v>
      </c>
      <c r="C26" s="835">
        <v>4.8918443046590054</v>
      </c>
      <c r="D26" s="843">
        <v>117851</v>
      </c>
      <c r="E26" s="835">
        <v>4.8437478165301719</v>
      </c>
      <c r="F26" s="843">
        <v>116027</v>
      </c>
      <c r="G26" s="835">
        <v>4.9416846541881254</v>
      </c>
      <c r="H26" s="849">
        <v>41748</v>
      </c>
      <c r="I26" s="844">
        <v>4.4930518485354645</v>
      </c>
      <c r="J26" s="844">
        <v>5.5848795281419399</v>
      </c>
      <c r="K26" s="845">
        <v>101.57204788540599</v>
      </c>
      <c r="L26" s="270" t="s">
        <v>48</v>
      </c>
    </row>
    <row r="27" spans="1:14" s="8" customFormat="1" ht="23.25" customHeight="1">
      <c r="A27" s="1183" t="s">
        <v>87</v>
      </c>
      <c r="B27" s="1183"/>
      <c r="C27" s="1183"/>
      <c r="D27" s="1183"/>
      <c r="E27" s="1183"/>
      <c r="F27" s="1183"/>
      <c r="G27" s="1182" t="s">
        <v>88</v>
      </c>
      <c r="H27" s="1182"/>
      <c r="I27" s="1182"/>
      <c r="J27" s="1182"/>
      <c r="K27" s="1182"/>
      <c r="L27" s="1182"/>
    </row>
    <row r="28" spans="1:14" s="8" customFormat="1" ht="18" customHeight="1">
      <c r="A28" s="16"/>
      <c r="B28" s="14"/>
      <c r="C28" s="12"/>
      <c r="D28" s="14"/>
      <c r="E28" s="12"/>
      <c r="F28" s="14"/>
      <c r="G28" s="12"/>
      <c r="H28" s="14"/>
      <c r="I28" s="12"/>
      <c r="J28" s="12"/>
      <c r="K28" s="17"/>
      <c r="L28" s="18"/>
    </row>
  </sheetData>
  <mergeCells count="13">
    <mergeCell ref="G27:L27"/>
    <mergeCell ref="A27:F27"/>
    <mergeCell ref="A1:L1"/>
    <mergeCell ref="A2:L2"/>
    <mergeCell ref="A4:A7"/>
    <mergeCell ref="F4:G4"/>
    <mergeCell ref="H4:I4"/>
    <mergeCell ref="J4:J5"/>
    <mergeCell ref="L4:L7"/>
    <mergeCell ref="H5:I5"/>
    <mergeCell ref="J6:J7"/>
    <mergeCell ref="K6:K7"/>
    <mergeCell ref="K4:K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71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83"/>
  <sheetViews>
    <sheetView rightToLeft="1" view="pageBreakPreview" topLeftCell="A184" workbookViewId="0">
      <selection activeCell="C143" sqref="C143"/>
    </sheetView>
  </sheetViews>
  <sheetFormatPr defaultColWidth="9" defaultRowHeight="15.65" customHeight="1"/>
  <cols>
    <col min="1" max="1" width="9.58203125" style="21" customWidth="1"/>
    <col min="2" max="5" width="9.75" style="21" customWidth="1"/>
    <col min="6" max="6" width="11" style="21" customWidth="1"/>
    <col min="7" max="10" width="9.75" style="21" customWidth="1"/>
    <col min="11" max="11" width="10.75" style="21" customWidth="1"/>
    <col min="12" max="12" width="11.75" style="21" customWidth="1"/>
    <col min="13" max="16384" width="9" style="21"/>
  </cols>
  <sheetData>
    <row r="1" spans="1:14" ht="18" customHeight="1">
      <c r="A1" s="1210" t="s">
        <v>471</v>
      </c>
      <c r="B1" s="1210"/>
      <c r="C1" s="1210"/>
      <c r="D1" s="1210"/>
      <c r="E1" s="1210"/>
      <c r="F1" s="1210"/>
      <c r="G1" s="1210"/>
      <c r="H1" s="1210"/>
      <c r="I1" s="1210"/>
      <c r="J1" s="1210"/>
      <c r="K1" s="1210"/>
      <c r="L1" s="1210"/>
    </row>
    <row r="2" spans="1:14" ht="18" customHeight="1">
      <c r="A2" s="1211" t="s">
        <v>472</v>
      </c>
      <c r="B2" s="1211"/>
      <c r="C2" s="1211"/>
      <c r="D2" s="1211"/>
      <c r="E2" s="1211"/>
      <c r="F2" s="1211"/>
      <c r="G2" s="1211"/>
      <c r="H2" s="1211"/>
      <c r="I2" s="1211"/>
      <c r="J2" s="1211"/>
      <c r="K2" s="1211"/>
      <c r="L2" s="1211"/>
    </row>
    <row r="3" spans="1:14" ht="6" customHeight="1">
      <c r="A3" s="226"/>
      <c r="B3" s="226"/>
      <c r="C3" s="226"/>
      <c r="D3" s="226"/>
      <c r="E3" s="227"/>
      <c r="F3" s="227"/>
      <c r="G3" s="227"/>
      <c r="H3" s="227"/>
      <c r="I3" s="227"/>
      <c r="J3" s="227"/>
      <c r="K3" s="227"/>
      <c r="L3" s="226"/>
    </row>
    <row r="4" spans="1:14" ht="16" customHeight="1">
      <c r="A4" s="1212" t="s">
        <v>89</v>
      </c>
      <c r="B4" s="1215" t="s">
        <v>21</v>
      </c>
      <c r="C4" s="1216"/>
      <c r="D4" s="483" t="s">
        <v>23</v>
      </c>
      <c r="E4" s="476" t="s">
        <v>64</v>
      </c>
      <c r="F4" s="121"/>
      <c r="G4" s="122"/>
      <c r="H4" s="122"/>
      <c r="I4" s="122"/>
      <c r="J4" s="122"/>
      <c r="K4" s="511" t="s">
        <v>52</v>
      </c>
      <c r="L4" s="1217" t="s">
        <v>90</v>
      </c>
    </row>
    <row r="5" spans="1:14" ht="16" customHeight="1">
      <c r="A5" s="1213"/>
      <c r="B5" s="1220" t="s">
        <v>22</v>
      </c>
      <c r="C5" s="1221"/>
      <c r="D5" s="123" t="s">
        <v>24</v>
      </c>
      <c r="E5" s="124" t="s">
        <v>25</v>
      </c>
      <c r="F5" s="124" t="s">
        <v>58</v>
      </c>
      <c r="G5" s="124" t="s">
        <v>27</v>
      </c>
      <c r="H5" s="124" t="s">
        <v>29</v>
      </c>
      <c r="I5" s="124" t="s">
        <v>31</v>
      </c>
      <c r="J5" s="124" t="s">
        <v>33</v>
      </c>
      <c r="K5" s="125" t="s">
        <v>83</v>
      </c>
      <c r="L5" s="1218"/>
    </row>
    <row r="6" spans="1:14" ht="23.15" customHeight="1">
      <c r="A6" s="1214"/>
      <c r="B6" s="1222"/>
      <c r="C6" s="1223"/>
      <c r="D6" s="126"/>
      <c r="E6" s="510" t="s">
        <v>26</v>
      </c>
      <c r="F6" s="143" t="s">
        <v>59</v>
      </c>
      <c r="G6" s="510" t="s">
        <v>28</v>
      </c>
      <c r="H6" s="510" t="s">
        <v>30</v>
      </c>
      <c r="I6" s="510" t="s">
        <v>32</v>
      </c>
      <c r="J6" s="510" t="s">
        <v>34</v>
      </c>
      <c r="K6" s="127" t="s">
        <v>35</v>
      </c>
      <c r="L6" s="1219"/>
    </row>
    <row r="7" spans="1:14" ht="15" customHeight="1">
      <c r="A7" s="128" t="s">
        <v>91</v>
      </c>
      <c r="B7" s="246"/>
      <c r="C7" s="247"/>
      <c r="D7" s="646"/>
      <c r="E7" s="647"/>
      <c r="F7" s="647"/>
      <c r="G7" s="647"/>
      <c r="H7" s="647"/>
      <c r="I7" s="647"/>
      <c r="J7" s="647"/>
      <c r="K7" s="648"/>
      <c r="L7" s="129" t="s">
        <v>71</v>
      </c>
    </row>
    <row r="8" spans="1:14" ht="15" customHeight="1">
      <c r="A8" s="130" t="s">
        <v>92</v>
      </c>
      <c r="B8" s="657">
        <v>653034</v>
      </c>
      <c r="C8" s="850"/>
      <c r="D8" s="651">
        <v>372532</v>
      </c>
      <c r="E8" s="609">
        <v>39333</v>
      </c>
      <c r="F8" s="609">
        <v>7666</v>
      </c>
      <c r="G8" s="609">
        <v>20922</v>
      </c>
      <c r="H8" s="609">
        <v>46933</v>
      </c>
      <c r="I8" s="609">
        <v>14358</v>
      </c>
      <c r="J8" s="609">
        <v>9956</v>
      </c>
      <c r="K8" s="628">
        <v>39091</v>
      </c>
      <c r="L8" s="131" t="s">
        <v>92</v>
      </c>
      <c r="M8" s="757"/>
      <c r="N8" s="757"/>
    </row>
    <row r="9" spans="1:14" ht="15" customHeight="1">
      <c r="A9" s="130" t="s">
        <v>93</v>
      </c>
      <c r="B9" s="657">
        <v>618149</v>
      </c>
      <c r="C9" s="850"/>
      <c r="D9" s="651">
        <v>344217</v>
      </c>
      <c r="E9" s="609">
        <v>35868</v>
      </c>
      <c r="F9" s="609">
        <v>7261</v>
      </c>
      <c r="G9" s="609">
        <v>20731</v>
      </c>
      <c r="H9" s="609">
        <v>45026</v>
      </c>
      <c r="I9" s="609">
        <v>13493</v>
      </c>
      <c r="J9" s="609">
        <v>9087</v>
      </c>
      <c r="K9" s="628">
        <v>37484</v>
      </c>
      <c r="L9" s="131" t="s">
        <v>93</v>
      </c>
      <c r="M9" s="757"/>
      <c r="N9" s="757"/>
    </row>
    <row r="10" spans="1:14" ht="15" customHeight="1">
      <c r="A10" s="130" t="s">
        <v>94</v>
      </c>
      <c r="B10" s="657">
        <v>545050</v>
      </c>
      <c r="C10" s="850"/>
      <c r="D10" s="651">
        <v>316716</v>
      </c>
      <c r="E10" s="609">
        <v>34002</v>
      </c>
      <c r="F10" s="609">
        <v>6940</v>
      </c>
      <c r="G10" s="609">
        <v>19628</v>
      </c>
      <c r="H10" s="609">
        <v>43021</v>
      </c>
      <c r="I10" s="609">
        <v>12329</v>
      </c>
      <c r="J10" s="609">
        <v>8523</v>
      </c>
      <c r="K10" s="628">
        <v>34719</v>
      </c>
      <c r="L10" s="131" t="s">
        <v>94</v>
      </c>
      <c r="M10" s="757"/>
      <c r="N10" s="757"/>
    </row>
    <row r="11" spans="1:14" ht="15" customHeight="1">
      <c r="A11" s="132" t="s">
        <v>95</v>
      </c>
      <c r="B11" s="657">
        <v>1816233</v>
      </c>
      <c r="C11" s="850"/>
      <c r="D11" s="651">
        <v>1033465</v>
      </c>
      <c r="E11" s="609">
        <v>109203</v>
      </c>
      <c r="F11" s="609">
        <v>21867</v>
      </c>
      <c r="G11" s="609">
        <v>61281</v>
      </c>
      <c r="H11" s="609">
        <v>134980</v>
      </c>
      <c r="I11" s="609">
        <v>40180</v>
      </c>
      <c r="J11" s="609">
        <v>27566</v>
      </c>
      <c r="K11" s="628">
        <v>111294</v>
      </c>
      <c r="L11" s="133" t="s">
        <v>95</v>
      </c>
      <c r="M11" s="757"/>
      <c r="N11" s="757"/>
    </row>
    <row r="12" spans="1:14" ht="15" customHeight="1">
      <c r="A12" s="130" t="s">
        <v>96</v>
      </c>
      <c r="B12" s="657">
        <v>488229</v>
      </c>
      <c r="C12" s="850"/>
      <c r="D12" s="651">
        <v>298021</v>
      </c>
      <c r="E12" s="609">
        <v>33453</v>
      </c>
      <c r="F12" s="609">
        <v>6379</v>
      </c>
      <c r="G12" s="609">
        <v>19638</v>
      </c>
      <c r="H12" s="609">
        <v>41677</v>
      </c>
      <c r="I12" s="609">
        <v>11574</v>
      </c>
      <c r="J12" s="609">
        <v>7764</v>
      </c>
      <c r="K12" s="628">
        <v>32155</v>
      </c>
      <c r="L12" s="131" t="s">
        <v>96</v>
      </c>
      <c r="M12" s="757"/>
      <c r="N12" s="757"/>
    </row>
    <row r="13" spans="1:14" ht="15" customHeight="1">
      <c r="A13" s="130" t="s">
        <v>97</v>
      </c>
      <c r="B13" s="657">
        <v>478978</v>
      </c>
      <c r="C13" s="850"/>
      <c r="D13" s="651">
        <v>284737</v>
      </c>
      <c r="E13" s="609">
        <v>32341</v>
      </c>
      <c r="F13" s="609">
        <v>6171</v>
      </c>
      <c r="G13" s="609">
        <v>19752</v>
      </c>
      <c r="H13" s="609">
        <v>39617</v>
      </c>
      <c r="I13" s="609">
        <v>11271</v>
      </c>
      <c r="J13" s="609">
        <v>7540</v>
      </c>
      <c r="K13" s="628">
        <v>30673</v>
      </c>
      <c r="L13" s="131" t="s">
        <v>97</v>
      </c>
      <c r="M13" s="757"/>
      <c r="N13" s="757"/>
    </row>
    <row r="14" spans="1:14" ht="15" customHeight="1">
      <c r="A14" s="130" t="s">
        <v>98</v>
      </c>
      <c r="B14" s="657">
        <v>405012</v>
      </c>
      <c r="C14" s="850"/>
      <c r="D14" s="651">
        <v>237139</v>
      </c>
      <c r="E14" s="609">
        <v>26130</v>
      </c>
      <c r="F14" s="609">
        <v>5189</v>
      </c>
      <c r="G14" s="609">
        <v>15992</v>
      </c>
      <c r="H14" s="609">
        <v>32878</v>
      </c>
      <c r="I14" s="609">
        <v>9288</v>
      </c>
      <c r="J14" s="609">
        <v>6273</v>
      </c>
      <c r="K14" s="628">
        <v>27746</v>
      </c>
      <c r="L14" s="131" t="s">
        <v>98</v>
      </c>
      <c r="M14" s="757"/>
      <c r="N14" s="757"/>
    </row>
    <row r="15" spans="1:14" ht="15" customHeight="1">
      <c r="A15" s="130" t="s">
        <v>99</v>
      </c>
      <c r="B15" s="657">
        <v>304834</v>
      </c>
      <c r="C15" s="850"/>
      <c r="D15" s="651">
        <v>182865</v>
      </c>
      <c r="E15" s="609">
        <v>20098</v>
      </c>
      <c r="F15" s="609">
        <v>3910</v>
      </c>
      <c r="G15" s="609">
        <v>11212</v>
      </c>
      <c r="H15" s="609">
        <v>24370</v>
      </c>
      <c r="I15" s="609">
        <v>6859</v>
      </c>
      <c r="J15" s="609">
        <v>4665</v>
      </c>
      <c r="K15" s="628">
        <v>22870</v>
      </c>
      <c r="L15" s="131" t="s">
        <v>99</v>
      </c>
      <c r="M15" s="757"/>
      <c r="N15" s="757"/>
    </row>
    <row r="16" spans="1:14" ht="15" customHeight="1">
      <c r="A16" s="130" t="s">
        <v>100</v>
      </c>
      <c r="B16" s="657">
        <v>257595</v>
      </c>
      <c r="C16" s="850"/>
      <c r="D16" s="651">
        <v>160624</v>
      </c>
      <c r="E16" s="609">
        <v>17534</v>
      </c>
      <c r="F16" s="609">
        <v>3483</v>
      </c>
      <c r="G16" s="609">
        <v>10426</v>
      </c>
      <c r="H16" s="609">
        <v>21870</v>
      </c>
      <c r="I16" s="609">
        <v>6127</v>
      </c>
      <c r="J16" s="609">
        <v>4013</v>
      </c>
      <c r="K16" s="628">
        <v>19612</v>
      </c>
      <c r="L16" s="131" t="s">
        <v>100</v>
      </c>
      <c r="M16" s="757"/>
      <c r="N16" s="757"/>
    </row>
    <row r="17" spans="1:14" ht="15" customHeight="1">
      <c r="A17" s="130" t="s">
        <v>101</v>
      </c>
      <c r="B17" s="657">
        <v>225057</v>
      </c>
      <c r="C17" s="850"/>
      <c r="D17" s="651">
        <v>144163</v>
      </c>
      <c r="E17" s="609">
        <v>16743</v>
      </c>
      <c r="F17" s="609">
        <v>3215</v>
      </c>
      <c r="G17" s="609">
        <v>9806</v>
      </c>
      <c r="H17" s="609">
        <v>20953</v>
      </c>
      <c r="I17" s="609">
        <v>5441</v>
      </c>
      <c r="J17" s="609">
        <v>3681</v>
      </c>
      <c r="K17" s="628">
        <v>16989</v>
      </c>
      <c r="L17" s="131" t="s">
        <v>101</v>
      </c>
      <c r="M17" s="757"/>
      <c r="N17" s="757"/>
    </row>
    <row r="18" spans="1:14" ht="15" customHeight="1">
      <c r="A18" s="130" t="s">
        <v>102</v>
      </c>
      <c r="B18" s="657">
        <v>184459</v>
      </c>
      <c r="C18" s="850"/>
      <c r="D18" s="651">
        <v>123072</v>
      </c>
      <c r="E18" s="609">
        <v>14008</v>
      </c>
      <c r="F18" s="609">
        <v>2752</v>
      </c>
      <c r="G18" s="609">
        <v>8665</v>
      </c>
      <c r="H18" s="609">
        <v>18515</v>
      </c>
      <c r="I18" s="609">
        <v>4413</v>
      </c>
      <c r="J18" s="609">
        <v>3204</v>
      </c>
      <c r="K18" s="628">
        <v>14222</v>
      </c>
      <c r="L18" s="131" t="s">
        <v>102</v>
      </c>
      <c r="M18" s="757"/>
      <c r="N18" s="757"/>
    </row>
    <row r="19" spans="1:14" ht="15" customHeight="1">
      <c r="A19" s="130" t="s">
        <v>103</v>
      </c>
      <c r="B19" s="657">
        <v>162112</v>
      </c>
      <c r="C19" s="850"/>
      <c r="D19" s="651">
        <v>104826</v>
      </c>
      <c r="E19" s="609">
        <v>12146</v>
      </c>
      <c r="F19" s="609">
        <v>2233</v>
      </c>
      <c r="G19" s="609">
        <v>8103</v>
      </c>
      <c r="H19" s="609">
        <v>16524</v>
      </c>
      <c r="I19" s="609">
        <v>4093</v>
      </c>
      <c r="J19" s="609">
        <v>2838</v>
      </c>
      <c r="K19" s="628">
        <v>12288</v>
      </c>
      <c r="L19" s="131" t="s">
        <v>103</v>
      </c>
      <c r="M19" s="757"/>
      <c r="N19" s="757"/>
    </row>
    <row r="20" spans="1:14" ht="15" customHeight="1">
      <c r="A20" s="130" t="s">
        <v>104</v>
      </c>
      <c r="B20" s="657">
        <v>117931</v>
      </c>
      <c r="C20" s="850"/>
      <c r="D20" s="651">
        <v>77738</v>
      </c>
      <c r="E20" s="609">
        <v>9116</v>
      </c>
      <c r="F20" s="609">
        <v>1621</v>
      </c>
      <c r="G20" s="609">
        <v>6450</v>
      </c>
      <c r="H20" s="609">
        <v>12118</v>
      </c>
      <c r="I20" s="609">
        <v>3091</v>
      </c>
      <c r="J20" s="609">
        <v>2068</v>
      </c>
      <c r="K20" s="628">
        <v>9662</v>
      </c>
      <c r="L20" s="131" t="s">
        <v>104</v>
      </c>
      <c r="M20" s="757"/>
      <c r="N20" s="757"/>
    </row>
    <row r="21" spans="1:14" ht="15" customHeight="1">
      <c r="A21" s="130" t="s">
        <v>105</v>
      </c>
      <c r="B21" s="657">
        <v>81854</v>
      </c>
      <c r="C21" s="850"/>
      <c r="D21" s="651">
        <v>52694</v>
      </c>
      <c r="E21" s="609">
        <v>5936</v>
      </c>
      <c r="F21" s="609">
        <v>1173</v>
      </c>
      <c r="G21" s="609">
        <v>4006</v>
      </c>
      <c r="H21" s="609">
        <v>7836</v>
      </c>
      <c r="I21" s="609">
        <v>2135</v>
      </c>
      <c r="J21" s="609">
        <v>1480</v>
      </c>
      <c r="K21" s="628">
        <v>6578</v>
      </c>
      <c r="L21" s="131" t="s">
        <v>105</v>
      </c>
      <c r="M21" s="757"/>
      <c r="N21" s="757"/>
    </row>
    <row r="22" spans="1:14" ht="15" customHeight="1">
      <c r="A22" s="254" t="s">
        <v>106</v>
      </c>
      <c r="B22" s="657">
        <v>2706061</v>
      </c>
      <c r="C22" s="850"/>
      <c r="D22" s="651">
        <v>1665879</v>
      </c>
      <c r="E22" s="651">
        <v>187505</v>
      </c>
      <c r="F22" s="651">
        <v>36126</v>
      </c>
      <c r="G22" s="651">
        <v>114050</v>
      </c>
      <c r="H22" s="651">
        <v>236358</v>
      </c>
      <c r="I22" s="651">
        <v>64292</v>
      </c>
      <c r="J22" s="651">
        <v>43526</v>
      </c>
      <c r="K22" s="651">
        <v>192795</v>
      </c>
      <c r="L22" s="259" t="s">
        <v>106</v>
      </c>
      <c r="M22" s="757"/>
      <c r="N22" s="757"/>
    </row>
    <row r="23" spans="1:14" ht="15" customHeight="1">
      <c r="A23" s="130" t="s">
        <v>107</v>
      </c>
      <c r="B23" s="657">
        <v>59154</v>
      </c>
      <c r="C23" s="850"/>
      <c r="D23" s="651">
        <v>36934</v>
      </c>
      <c r="E23" s="609">
        <v>4236</v>
      </c>
      <c r="F23" s="609">
        <v>749</v>
      </c>
      <c r="G23" s="609">
        <v>2877</v>
      </c>
      <c r="H23" s="609">
        <v>5733</v>
      </c>
      <c r="I23" s="609">
        <v>1445</v>
      </c>
      <c r="J23" s="609">
        <v>967</v>
      </c>
      <c r="K23" s="628">
        <v>4565</v>
      </c>
      <c r="L23" s="131" t="s">
        <v>107</v>
      </c>
      <c r="M23" s="757"/>
      <c r="N23" s="757"/>
    </row>
    <row r="24" spans="1:14" ht="15" customHeight="1">
      <c r="A24" s="130" t="s">
        <v>108</v>
      </c>
      <c r="B24" s="657">
        <v>39556</v>
      </c>
      <c r="C24" s="850"/>
      <c r="D24" s="651">
        <v>26510</v>
      </c>
      <c r="E24" s="609">
        <v>3078</v>
      </c>
      <c r="F24" s="609">
        <v>545</v>
      </c>
      <c r="G24" s="609">
        <v>2122</v>
      </c>
      <c r="H24" s="609">
        <v>4350</v>
      </c>
      <c r="I24" s="609">
        <v>932</v>
      </c>
      <c r="J24" s="609">
        <v>631</v>
      </c>
      <c r="K24" s="628">
        <v>3306</v>
      </c>
      <c r="L24" s="131" t="s">
        <v>108</v>
      </c>
      <c r="M24" s="757"/>
      <c r="N24" s="757"/>
    </row>
    <row r="25" spans="1:14" ht="15" customHeight="1">
      <c r="A25" s="130" t="s">
        <v>109</v>
      </c>
      <c r="B25" s="657">
        <v>23708</v>
      </c>
      <c r="C25" s="850"/>
      <c r="D25" s="651">
        <v>16368</v>
      </c>
      <c r="E25" s="609">
        <v>1977</v>
      </c>
      <c r="F25" s="609">
        <v>401</v>
      </c>
      <c r="G25" s="609">
        <v>1251</v>
      </c>
      <c r="H25" s="609">
        <v>2590</v>
      </c>
      <c r="I25" s="609">
        <v>569</v>
      </c>
      <c r="J25" s="609">
        <v>435</v>
      </c>
      <c r="K25" s="628">
        <v>1996</v>
      </c>
      <c r="L25" s="131" t="s">
        <v>109</v>
      </c>
      <c r="M25" s="757"/>
      <c r="N25" s="757"/>
    </row>
    <row r="26" spans="1:14" ht="15" customHeight="1">
      <c r="A26" s="130" t="s">
        <v>110</v>
      </c>
      <c r="B26" s="657">
        <v>16255</v>
      </c>
      <c r="C26" s="850"/>
      <c r="D26" s="651">
        <v>11080</v>
      </c>
      <c r="E26" s="609">
        <v>1340</v>
      </c>
      <c r="F26" s="609">
        <v>244</v>
      </c>
      <c r="G26" s="609">
        <v>894</v>
      </c>
      <c r="H26" s="609">
        <v>1738</v>
      </c>
      <c r="I26" s="609">
        <v>392</v>
      </c>
      <c r="J26" s="609">
        <v>343</v>
      </c>
      <c r="K26" s="628">
        <v>1434</v>
      </c>
      <c r="L26" s="131" t="s">
        <v>110</v>
      </c>
      <c r="M26" s="757"/>
      <c r="N26" s="757"/>
    </row>
    <row r="27" spans="1:14" ht="15" customHeight="1">
      <c r="A27" s="130" t="s">
        <v>111</v>
      </c>
      <c r="B27" s="657">
        <v>8427</v>
      </c>
      <c r="C27" s="850"/>
      <c r="D27" s="651">
        <v>5833</v>
      </c>
      <c r="E27" s="609">
        <v>692</v>
      </c>
      <c r="F27" s="609">
        <v>171</v>
      </c>
      <c r="G27" s="609">
        <v>474</v>
      </c>
      <c r="H27" s="609">
        <v>823</v>
      </c>
      <c r="I27" s="609">
        <v>221</v>
      </c>
      <c r="J27" s="609">
        <v>186</v>
      </c>
      <c r="K27" s="628">
        <v>821</v>
      </c>
      <c r="L27" s="131" t="s">
        <v>111</v>
      </c>
      <c r="M27" s="757"/>
      <c r="N27" s="757"/>
    </row>
    <row r="28" spans="1:14" ht="15" customHeight="1">
      <c r="A28" s="130" t="s">
        <v>112</v>
      </c>
      <c r="B28" s="657">
        <v>2970</v>
      </c>
      <c r="C28" s="850"/>
      <c r="D28" s="651">
        <v>2086</v>
      </c>
      <c r="E28" s="609">
        <v>235</v>
      </c>
      <c r="F28" s="609">
        <v>56</v>
      </c>
      <c r="G28" s="609">
        <v>165</v>
      </c>
      <c r="H28" s="609">
        <v>308</v>
      </c>
      <c r="I28" s="609">
        <v>84</v>
      </c>
      <c r="J28" s="609">
        <v>74</v>
      </c>
      <c r="K28" s="628">
        <v>319</v>
      </c>
      <c r="L28" s="131" t="s">
        <v>112</v>
      </c>
      <c r="M28" s="757"/>
      <c r="N28" s="757"/>
    </row>
    <row r="29" spans="1:14" ht="15" customHeight="1">
      <c r="A29" s="134" t="s">
        <v>113</v>
      </c>
      <c r="B29" s="657">
        <v>1338</v>
      </c>
      <c r="C29" s="850"/>
      <c r="D29" s="651">
        <v>931</v>
      </c>
      <c r="E29" s="609">
        <v>156</v>
      </c>
      <c r="F29" s="609">
        <v>26</v>
      </c>
      <c r="G29" s="609">
        <v>57</v>
      </c>
      <c r="H29" s="609">
        <v>108</v>
      </c>
      <c r="I29" s="609">
        <v>26</v>
      </c>
      <c r="J29" s="609">
        <v>28</v>
      </c>
      <c r="K29" s="628">
        <v>113</v>
      </c>
      <c r="L29" s="135" t="s">
        <v>113</v>
      </c>
      <c r="M29" s="757"/>
      <c r="N29" s="757"/>
    </row>
    <row r="30" spans="1:14" ht="15" customHeight="1">
      <c r="A30" s="254" t="s">
        <v>114</v>
      </c>
      <c r="B30" s="657">
        <f>B91+B149</f>
        <v>151408</v>
      </c>
      <c r="C30" s="1137"/>
      <c r="D30" s="850">
        <f t="shared" ref="D30:K30" si="0">D91+D149</f>
        <v>99742</v>
      </c>
      <c r="E30" s="1137">
        <f t="shared" si="0"/>
        <v>11714</v>
      </c>
      <c r="F30" s="1137">
        <f t="shared" si="0"/>
        <v>2192</v>
      </c>
      <c r="G30" s="1137">
        <f t="shared" si="0"/>
        <v>7840</v>
      </c>
      <c r="H30" s="1137">
        <f t="shared" si="0"/>
        <v>15650</v>
      </c>
      <c r="I30" s="1137">
        <f t="shared" si="0"/>
        <v>3669</v>
      </c>
      <c r="J30" s="1137">
        <f t="shared" si="0"/>
        <v>2664</v>
      </c>
      <c r="K30" s="1138">
        <f t="shared" si="0"/>
        <v>12554</v>
      </c>
      <c r="L30" s="259" t="s">
        <v>114</v>
      </c>
      <c r="M30" s="757"/>
      <c r="N30" s="757"/>
    </row>
    <row r="31" spans="1:14" ht="15" customHeight="1">
      <c r="A31" s="132" t="s">
        <v>12</v>
      </c>
      <c r="B31" s="657">
        <v>31899</v>
      </c>
      <c r="C31" s="850"/>
      <c r="D31" s="651">
        <v>31198</v>
      </c>
      <c r="E31" s="609">
        <v>196</v>
      </c>
      <c r="F31" s="609">
        <v>1</v>
      </c>
      <c r="G31" s="609">
        <v>34</v>
      </c>
      <c r="H31" s="609">
        <v>252</v>
      </c>
      <c r="I31" s="609">
        <v>93</v>
      </c>
      <c r="J31" s="609">
        <v>0</v>
      </c>
      <c r="K31" s="628">
        <v>5550</v>
      </c>
      <c r="L31" s="133" t="s">
        <v>20</v>
      </c>
      <c r="M31" s="757"/>
      <c r="N31" s="757"/>
    </row>
    <row r="32" spans="1:14" ht="15" customHeight="1">
      <c r="A32" s="136" t="s">
        <v>115</v>
      </c>
      <c r="B32" s="658">
        <v>4705601</v>
      </c>
      <c r="C32" s="851"/>
      <c r="D32" s="659">
        <v>2830284</v>
      </c>
      <c r="E32" s="635">
        <v>308618</v>
      </c>
      <c r="F32" s="635">
        <v>60186</v>
      </c>
      <c r="G32" s="635">
        <v>183205</v>
      </c>
      <c r="H32" s="635">
        <v>387240</v>
      </c>
      <c r="I32" s="635">
        <v>108234</v>
      </c>
      <c r="J32" s="635">
        <v>73756</v>
      </c>
      <c r="K32" s="636">
        <v>322193</v>
      </c>
      <c r="L32" s="137" t="s">
        <v>116</v>
      </c>
      <c r="M32" s="757"/>
      <c r="N32" s="757"/>
    </row>
    <row r="33" spans="1:15" ht="18" customHeight="1">
      <c r="A33" s="1210" t="s">
        <v>527</v>
      </c>
      <c r="B33" s="1210"/>
      <c r="C33" s="1210"/>
      <c r="D33" s="1210"/>
      <c r="E33" s="1210"/>
      <c r="F33" s="1210"/>
      <c r="G33" s="1210"/>
      <c r="H33" s="1210"/>
      <c r="I33" s="1210"/>
      <c r="J33" s="1210"/>
      <c r="K33" s="1210"/>
      <c r="L33" s="1210"/>
    </row>
    <row r="34" spans="1:15" ht="18" customHeight="1">
      <c r="A34" s="1211" t="s">
        <v>528</v>
      </c>
      <c r="B34" s="1211"/>
      <c r="C34" s="1211"/>
      <c r="D34" s="1211"/>
      <c r="E34" s="1211"/>
      <c r="F34" s="1211"/>
      <c r="G34" s="1211"/>
      <c r="H34" s="1211"/>
      <c r="I34" s="1211"/>
      <c r="J34" s="1211"/>
      <c r="K34" s="1211"/>
      <c r="L34" s="1211"/>
    </row>
    <row r="35" spans="1:15" ht="6" customHeight="1">
      <c r="A35" s="226"/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</row>
    <row r="36" spans="1:15" ht="16" customHeight="1">
      <c r="A36" s="1207" t="s">
        <v>89</v>
      </c>
      <c r="B36" s="476" t="s">
        <v>64</v>
      </c>
      <c r="C36" s="248"/>
      <c r="D36" s="249"/>
      <c r="E36" s="138"/>
      <c r="F36" s="139"/>
      <c r="G36" s="140"/>
      <c r="H36" s="140"/>
      <c r="I36" s="140"/>
      <c r="J36" s="140"/>
      <c r="K36" s="511" t="s">
        <v>52</v>
      </c>
      <c r="L36" s="1228" t="s">
        <v>90</v>
      </c>
    </row>
    <row r="37" spans="1:15" ht="16" customHeight="1">
      <c r="A37" s="1208"/>
      <c r="B37" s="521" t="s">
        <v>36</v>
      </c>
      <c r="C37" s="522" t="s">
        <v>37</v>
      </c>
      <c r="D37" s="521" t="s">
        <v>38</v>
      </c>
      <c r="E37" s="521" t="s">
        <v>39</v>
      </c>
      <c r="F37" s="523" t="s">
        <v>40</v>
      </c>
      <c r="G37" s="522" t="s">
        <v>42</v>
      </c>
      <c r="H37" s="522" t="s">
        <v>44</v>
      </c>
      <c r="I37" s="522" t="s">
        <v>85</v>
      </c>
      <c r="J37" s="522" t="s">
        <v>117</v>
      </c>
      <c r="K37" s="522" t="s">
        <v>47</v>
      </c>
      <c r="L37" s="1229"/>
    </row>
    <row r="38" spans="1:15" ht="23.25" customHeight="1">
      <c r="A38" s="1209"/>
      <c r="B38" s="22" t="s">
        <v>84</v>
      </c>
      <c r="C38" s="524" t="s">
        <v>60</v>
      </c>
      <c r="D38" s="525" t="s">
        <v>61</v>
      </c>
      <c r="E38" s="525" t="s">
        <v>62</v>
      </c>
      <c r="F38" s="526" t="s">
        <v>41</v>
      </c>
      <c r="G38" s="525" t="s">
        <v>43</v>
      </c>
      <c r="H38" s="525" t="s">
        <v>45</v>
      </c>
      <c r="I38" s="525" t="s">
        <v>86</v>
      </c>
      <c r="J38" s="525" t="s">
        <v>63</v>
      </c>
      <c r="K38" s="525" t="s">
        <v>48</v>
      </c>
      <c r="L38" s="1230"/>
    </row>
    <row r="39" spans="1:15" ht="15" customHeight="1">
      <c r="A39" s="252" t="s">
        <v>91</v>
      </c>
      <c r="B39" s="649"/>
      <c r="C39" s="647"/>
      <c r="D39" s="647"/>
      <c r="E39" s="647"/>
      <c r="F39" s="650"/>
      <c r="G39" s="647"/>
      <c r="H39" s="647"/>
      <c r="I39" s="647"/>
      <c r="J39" s="647"/>
      <c r="K39" s="648"/>
      <c r="L39" s="257" t="s">
        <v>71</v>
      </c>
    </row>
    <row r="40" spans="1:15" ht="15" customHeight="1">
      <c r="A40" s="253" t="s">
        <v>92</v>
      </c>
      <c r="B40" s="608">
        <v>6066</v>
      </c>
      <c r="C40" s="609">
        <v>49438</v>
      </c>
      <c r="D40" s="609">
        <v>27792</v>
      </c>
      <c r="E40" s="609">
        <v>110977</v>
      </c>
      <c r="F40" s="610">
        <v>280502</v>
      </c>
      <c r="G40" s="609">
        <v>54679</v>
      </c>
      <c r="H40" s="609">
        <v>94366</v>
      </c>
      <c r="I40" s="609">
        <v>38520</v>
      </c>
      <c r="J40" s="609">
        <v>56926</v>
      </c>
      <c r="K40" s="628">
        <v>36011</v>
      </c>
      <c r="L40" s="258" t="s">
        <v>92</v>
      </c>
    </row>
    <row r="41" spans="1:15" ht="15" customHeight="1">
      <c r="A41" s="253" t="s">
        <v>93</v>
      </c>
      <c r="B41" s="608">
        <v>6159</v>
      </c>
      <c r="C41" s="609">
        <v>48253</v>
      </c>
      <c r="D41" s="609">
        <v>24664</v>
      </c>
      <c r="E41" s="609">
        <v>96191</v>
      </c>
      <c r="F41" s="610">
        <v>273932</v>
      </c>
      <c r="G41" s="609">
        <v>53459</v>
      </c>
      <c r="H41" s="609">
        <v>92402</v>
      </c>
      <c r="I41" s="609">
        <v>37830</v>
      </c>
      <c r="J41" s="609">
        <v>55086</v>
      </c>
      <c r="K41" s="628">
        <v>35155</v>
      </c>
      <c r="L41" s="258" t="s">
        <v>93</v>
      </c>
    </row>
    <row r="42" spans="1:15" ht="15" customHeight="1">
      <c r="A42" s="253" t="s">
        <v>94</v>
      </c>
      <c r="B42" s="608">
        <v>5485</v>
      </c>
      <c r="C42" s="609">
        <v>43392</v>
      </c>
      <c r="D42" s="609">
        <v>23045</v>
      </c>
      <c r="E42" s="609">
        <v>85632</v>
      </c>
      <c r="F42" s="610">
        <v>228334</v>
      </c>
      <c r="G42" s="609">
        <v>45061</v>
      </c>
      <c r="H42" s="609">
        <v>79315</v>
      </c>
      <c r="I42" s="609">
        <v>31549</v>
      </c>
      <c r="J42" s="609">
        <v>43951</v>
      </c>
      <c r="K42" s="628">
        <v>28458</v>
      </c>
      <c r="L42" s="258" t="s">
        <v>94</v>
      </c>
    </row>
    <row r="43" spans="1:15" s="251" customFormat="1" ht="15" customHeight="1">
      <c r="A43" s="254" t="s">
        <v>95</v>
      </c>
      <c r="B43" s="631">
        <v>17710</v>
      </c>
      <c r="C43" s="632">
        <v>141083</v>
      </c>
      <c r="D43" s="632">
        <v>75501</v>
      </c>
      <c r="E43" s="632">
        <v>292800</v>
      </c>
      <c r="F43" s="610">
        <v>782768</v>
      </c>
      <c r="G43" s="632">
        <v>153199</v>
      </c>
      <c r="H43" s="632">
        <v>266083</v>
      </c>
      <c r="I43" s="632">
        <v>107899</v>
      </c>
      <c r="J43" s="632">
        <v>155963</v>
      </c>
      <c r="K43" s="633">
        <v>99624</v>
      </c>
      <c r="L43" s="259" t="s">
        <v>95</v>
      </c>
      <c r="N43" s="21"/>
      <c r="O43" s="21"/>
    </row>
    <row r="44" spans="1:15" ht="15" customHeight="1">
      <c r="A44" s="253" t="s">
        <v>96</v>
      </c>
      <c r="B44" s="608">
        <v>5113</v>
      </c>
      <c r="C44" s="609">
        <v>41718</v>
      </c>
      <c r="D44" s="609">
        <v>22509</v>
      </c>
      <c r="E44" s="609">
        <v>76041</v>
      </c>
      <c r="F44" s="610">
        <v>190208</v>
      </c>
      <c r="G44" s="609">
        <v>37914</v>
      </c>
      <c r="H44" s="609">
        <v>66382</v>
      </c>
      <c r="I44" s="609">
        <v>26695</v>
      </c>
      <c r="J44" s="609">
        <v>35997</v>
      </c>
      <c r="K44" s="628">
        <v>23220</v>
      </c>
      <c r="L44" s="258" t="s">
        <v>96</v>
      </c>
    </row>
    <row r="45" spans="1:15" ht="15" customHeight="1">
      <c r="A45" s="253" t="s">
        <v>97</v>
      </c>
      <c r="B45" s="608">
        <v>4740</v>
      </c>
      <c r="C45" s="609">
        <v>39152</v>
      </c>
      <c r="D45" s="609">
        <v>21493</v>
      </c>
      <c r="E45" s="609">
        <v>71987</v>
      </c>
      <c r="F45" s="610">
        <v>194241</v>
      </c>
      <c r="G45" s="609">
        <v>39381</v>
      </c>
      <c r="H45" s="609">
        <v>67142</v>
      </c>
      <c r="I45" s="609">
        <v>28090</v>
      </c>
      <c r="J45" s="609">
        <v>36017</v>
      </c>
      <c r="K45" s="628">
        <v>23611</v>
      </c>
      <c r="L45" s="258" t="s">
        <v>97</v>
      </c>
    </row>
    <row r="46" spans="1:15" ht="15" customHeight="1">
      <c r="A46" s="253" t="s">
        <v>98</v>
      </c>
      <c r="B46" s="608">
        <v>3860</v>
      </c>
      <c r="C46" s="609">
        <v>31372</v>
      </c>
      <c r="D46" s="609">
        <v>18354</v>
      </c>
      <c r="E46" s="609">
        <v>60057</v>
      </c>
      <c r="F46" s="610">
        <v>167873</v>
      </c>
      <c r="G46" s="609">
        <v>33561</v>
      </c>
      <c r="H46" s="609">
        <v>57070</v>
      </c>
      <c r="I46" s="609">
        <v>24827</v>
      </c>
      <c r="J46" s="609">
        <v>31808</v>
      </c>
      <c r="K46" s="628">
        <v>20607</v>
      </c>
      <c r="L46" s="258" t="s">
        <v>98</v>
      </c>
      <c r="N46" s="251"/>
      <c r="O46" s="251"/>
    </row>
    <row r="47" spans="1:15" ht="15" customHeight="1">
      <c r="A47" s="253" t="s">
        <v>99</v>
      </c>
      <c r="B47" s="608">
        <v>3040</v>
      </c>
      <c r="C47" s="609">
        <v>25527</v>
      </c>
      <c r="D47" s="609">
        <v>15624</v>
      </c>
      <c r="E47" s="609">
        <v>44690</v>
      </c>
      <c r="F47" s="610">
        <v>121969</v>
      </c>
      <c r="G47" s="609">
        <v>23717</v>
      </c>
      <c r="H47" s="609">
        <v>41128</v>
      </c>
      <c r="I47" s="609">
        <v>18235</v>
      </c>
      <c r="J47" s="609">
        <v>24077</v>
      </c>
      <c r="K47" s="628">
        <v>14812</v>
      </c>
      <c r="L47" s="258" t="s">
        <v>99</v>
      </c>
    </row>
    <row r="48" spans="1:15" ht="15" customHeight="1">
      <c r="A48" s="253" t="s">
        <v>100</v>
      </c>
      <c r="B48" s="608">
        <v>2733</v>
      </c>
      <c r="C48" s="609">
        <v>24896</v>
      </c>
      <c r="D48" s="609">
        <v>12492</v>
      </c>
      <c r="E48" s="609">
        <v>37438</v>
      </c>
      <c r="F48" s="610">
        <v>96971</v>
      </c>
      <c r="G48" s="609">
        <v>18098</v>
      </c>
      <c r="H48" s="609">
        <v>33458</v>
      </c>
      <c r="I48" s="609">
        <v>14490</v>
      </c>
      <c r="J48" s="609">
        <v>19267</v>
      </c>
      <c r="K48" s="628">
        <v>11658</v>
      </c>
      <c r="L48" s="258" t="s">
        <v>100</v>
      </c>
    </row>
    <row r="49" spans="1:15" ht="15" customHeight="1">
      <c r="A49" s="253" t="s">
        <v>101</v>
      </c>
      <c r="B49" s="608">
        <v>2562</v>
      </c>
      <c r="C49" s="609">
        <v>21817</v>
      </c>
      <c r="D49" s="609">
        <v>11313</v>
      </c>
      <c r="E49" s="609">
        <v>31643</v>
      </c>
      <c r="F49" s="610">
        <v>80894</v>
      </c>
      <c r="G49" s="609">
        <v>14968</v>
      </c>
      <c r="H49" s="609">
        <v>27814</v>
      </c>
      <c r="I49" s="609">
        <v>12122</v>
      </c>
      <c r="J49" s="609">
        <v>16084</v>
      </c>
      <c r="K49" s="628">
        <v>9906</v>
      </c>
      <c r="L49" s="258" t="s">
        <v>101</v>
      </c>
    </row>
    <row r="50" spans="1:15" ht="15" customHeight="1">
      <c r="A50" s="253" t="s">
        <v>102</v>
      </c>
      <c r="B50" s="608">
        <v>2259</v>
      </c>
      <c r="C50" s="609">
        <v>18163</v>
      </c>
      <c r="D50" s="609">
        <v>9983</v>
      </c>
      <c r="E50" s="609">
        <v>26888</v>
      </c>
      <c r="F50" s="610">
        <v>61387</v>
      </c>
      <c r="G50" s="609">
        <v>11383</v>
      </c>
      <c r="H50" s="609">
        <v>21207</v>
      </c>
      <c r="I50" s="609">
        <v>9285</v>
      </c>
      <c r="J50" s="609">
        <v>11926</v>
      </c>
      <c r="K50" s="628">
        <v>7586</v>
      </c>
      <c r="L50" s="258" t="s">
        <v>102</v>
      </c>
    </row>
    <row r="51" spans="1:15" ht="15" customHeight="1">
      <c r="A51" s="253" t="s">
        <v>103</v>
      </c>
      <c r="B51" s="608">
        <v>1794</v>
      </c>
      <c r="C51" s="609">
        <v>15297</v>
      </c>
      <c r="D51" s="609">
        <v>8314</v>
      </c>
      <c r="E51" s="609">
        <v>21196</v>
      </c>
      <c r="F51" s="610">
        <v>57286</v>
      </c>
      <c r="G51" s="609">
        <v>10740</v>
      </c>
      <c r="H51" s="609">
        <v>19152</v>
      </c>
      <c r="I51" s="609">
        <v>9104</v>
      </c>
      <c r="J51" s="609">
        <v>10959</v>
      </c>
      <c r="K51" s="628">
        <v>7331</v>
      </c>
      <c r="L51" s="258" t="s">
        <v>103</v>
      </c>
    </row>
    <row r="52" spans="1:15" ht="15" customHeight="1">
      <c r="A52" s="253" t="s">
        <v>104</v>
      </c>
      <c r="B52" s="608">
        <v>1347</v>
      </c>
      <c r="C52" s="609">
        <v>10724</v>
      </c>
      <c r="D52" s="609">
        <v>6119</v>
      </c>
      <c r="E52" s="609">
        <v>15422</v>
      </c>
      <c r="F52" s="610">
        <v>40193</v>
      </c>
      <c r="G52" s="609">
        <v>7433</v>
      </c>
      <c r="H52" s="609">
        <v>13877</v>
      </c>
      <c r="I52" s="609">
        <v>6125</v>
      </c>
      <c r="J52" s="609">
        <v>7723</v>
      </c>
      <c r="K52" s="628">
        <v>5035</v>
      </c>
      <c r="L52" s="258" t="s">
        <v>104</v>
      </c>
    </row>
    <row r="53" spans="1:15" ht="15" customHeight="1">
      <c r="A53" s="253" t="s">
        <v>105</v>
      </c>
      <c r="B53" s="608">
        <v>862</v>
      </c>
      <c r="C53" s="609">
        <v>8115</v>
      </c>
      <c r="D53" s="609">
        <v>4271</v>
      </c>
      <c r="E53" s="609">
        <v>10302</v>
      </c>
      <c r="F53" s="610">
        <v>29160</v>
      </c>
      <c r="G53" s="609">
        <v>5094</v>
      </c>
      <c r="H53" s="609">
        <v>10007</v>
      </c>
      <c r="I53" s="609">
        <v>4474</v>
      </c>
      <c r="J53" s="609">
        <v>6032</v>
      </c>
      <c r="K53" s="628">
        <v>3553</v>
      </c>
      <c r="L53" s="258" t="s">
        <v>105</v>
      </c>
    </row>
    <row r="54" spans="1:15" ht="15" customHeight="1">
      <c r="A54" s="254" t="s">
        <v>106</v>
      </c>
      <c r="B54" s="631">
        <v>28310</v>
      </c>
      <c r="C54" s="632">
        <v>236781</v>
      </c>
      <c r="D54" s="632">
        <v>130472</v>
      </c>
      <c r="E54" s="632">
        <v>395664</v>
      </c>
      <c r="F54" s="632">
        <v>1040182</v>
      </c>
      <c r="G54" s="632">
        <v>202289</v>
      </c>
      <c r="H54" s="632">
        <v>357237</v>
      </c>
      <c r="I54" s="632">
        <v>153447</v>
      </c>
      <c r="J54" s="632">
        <v>199890</v>
      </c>
      <c r="K54" s="633">
        <v>127319</v>
      </c>
      <c r="L54" s="259" t="s">
        <v>106</v>
      </c>
    </row>
    <row r="55" spans="1:15" ht="15" customHeight="1">
      <c r="A55" s="253" t="s">
        <v>107</v>
      </c>
      <c r="B55" s="608">
        <v>625</v>
      </c>
      <c r="C55" s="609">
        <v>6072</v>
      </c>
      <c r="D55" s="609">
        <v>2920</v>
      </c>
      <c r="E55" s="609">
        <v>6745</v>
      </c>
      <c r="F55" s="610">
        <v>22220</v>
      </c>
      <c r="G55" s="609">
        <v>3495</v>
      </c>
      <c r="H55" s="609">
        <v>7767</v>
      </c>
      <c r="I55" s="609">
        <v>3675</v>
      </c>
      <c r="J55" s="609">
        <v>4602</v>
      </c>
      <c r="K55" s="628">
        <v>2681</v>
      </c>
      <c r="L55" s="258" t="s">
        <v>107</v>
      </c>
    </row>
    <row r="56" spans="1:15" ht="15" customHeight="1">
      <c r="A56" s="253" t="s">
        <v>108</v>
      </c>
      <c r="B56" s="608">
        <v>418</v>
      </c>
      <c r="C56" s="609">
        <v>4181</v>
      </c>
      <c r="D56" s="609">
        <v>2294</v>
      </c>
      <c r="E56" s="609">
        <v>4653</v>
      </c>
      <c r="F56" s="610">
        <v>13046</v>
      </c>
      <c r="G56" s="609">
        <v>2213</v>
      </c>
      <c r="H56" s="609">
        <v>4657</v>
      </c>
      <c r="I56" s="609">
        <v>2076</v>
      </c>
      <c r="J56" s="609">
        <v>2645</v>
      </c>
      <c r="K56" s="628">
        <v>1455</v>
      </c>
      <c r="L56" s="258" t="s">
        <v>108</v>
      </c>
    </row>
    <row r="57" spans="1:15" ht="15" customHeight="1">
      <c r="A57" s="253" t="s">
        <v>109</v>
      </c>
      <c r="B57" s="608">
        <v>255</v>
      </c>
      <c r="C57" s="609">
        <v>2390</v>
      </c>
      <c r="D57" s="609">
        <v>1425</v>
      </c>
      <c r="E57" s="609">
        <v>3079</v>
      </c>
      <c r="F57" s="610">
        <v>7340</v>
      </c>
      <c r="G57" s="609">
        <v>1314</v>
      </c>
      <c r="H57" s="609">
        <v>2465</v>
      </c>
      <c r="I57" s="609">
        <v>1102</v>
      </c>
      <c r="J57" s="609">
        <v>1538</v>
      </c>
      <c r="K57" s="628">
        <v>921</v>
      </c>
      <c r="L57" s="258" t="s">
        <v>109</v>
      </c>
      <c r="N57" s="251"/>
      <c r="O57" s="251"/>
    </row>
    <row r="58" spans="1:15" ht="15" customHeight="1">
      <c r="A58" s="253" t="s">
        <v>110</v>
      </c>
      <c r="B58" s="608">
        <v>164</v>
      </c>
      <c r="C58" s="609">
        <v>1477</v>
      </c>
      <c r="D58" s="609">
        <v>1002</v>
      </c>
      <c r="E58" s="609">
        <v>2052</v>
      </c>
      <c r="F58" s="610">
        <v>5175</v>
      </c>
      <c r="G58" s="609">
        <v>868</v>
      </c>
      <c r="H58" s="609">
        <v>1642</v>
      </c>
      <c r="I58" s="609">
        <v>832</v>
      </c>
      <c r="J58" s="609">
        <v>1181</v>
      </c>
      <c r="K58" s="628">
        <v>652</v>
      </c>
      <c r="L58" s="258" t="s">
        <v>110</v>
      </c>
    </row>
    <row r="59" spans="1:15" ht="15" customHeight="1">
      <c r="A59" s="253" t="s">
        <v>111</v>
      </c>
      <c r="B59" s="608">
        <v>78</v>
      </c>
      <c r="C59" s="609">
        <v>689</v>
      </c>
      <c r="D59" s="609">
        <v>545</v>
      </c>
      <c r="E59" s="609">
        <v>1133</v>
      </c>
      <c r="F59" s="610">
        <v>2594</v>
      </c>
      <c r="G59" s="609">
        <v>431</v>
      </c>
      <c r="H59" s="609">
        <v>778</v>
      </c>
      <c r="I59" s="609">
        <v>428</v>
      </c>
      <c r="J59" s="609">
        <v>630</v>
      </c>
      <c r="K59" s="628">
        <v>327</v>
      </c>
      <c r="L59" s="258" t="s">
        <v>111</v>
      </c>
    </row>
    <row r="60" spans="1:15" ht="15" customHeight="1">
      <c r="A60" s="253" t="s">
        <v>112</v>
      </c>
      <c r="B60" s="608">
        <v>22</v>
      </c>
      <c r="C60" s="609">
        <v>252</v>
      </c>
      <c r="D60" s="609">
        <v>238</v>
      </c>
      <c r="E60" s="609">
        <v>333</v>
      </c>
      <c r="F60" s="610">
        <v>884</v>
      </c>
      <c r="G60" s="609">
        <v>130</v>
      </c>
      <c r="H60" s="609">
        <v>249</v>
      </c>
      <c r="I60" s="609">
        <v>140</v>
      </c>
      <c r="J60" s="609">
        <v>237</v>
      </c>
      <c r="K60" s="628">
        <v>128</v>
      </c>
      <c r="L60" s="258" t="s">
        <v>112</v>
      </c>
    </row>
    <row r="61" spans="1:15" ht="15" customHeight="1">
      <c r="A61" s="255" t="s">
        <v>113</v>
      </c>
      <c r="B61" s="608">
        <v>14</v>
      </c>
      <c r="C61" s="609">
        <v>103</v>
      </c>
      <c r="D61" s="609">
        <v>100</v>
      </c>
      <c r="E61" s="609">
        <v>200</v>
      </c>
      <c r="F61" s="610">
        <v>407</v>
      </c>
      <c r="G61" s="609">
        <v>64</v>
      </c>
      <c r="H61" s="609">
        <v>96</v>
      </c>
      <c r="I61" s="609">
        <v>68</v>
      </c>
      <c r="J61" s="609">
        <v>120</v>
      </c>
      <c r="K61" s="628">
        <v>59</v>
      </c>
      <c r="L61" s="260" t="s">
        <v>113</v>
      </c>
    </row>
    <row r="62" spans="1:15" s="251" customFormat="1" ht="15" customHeight="1">
      <c r="A62" s="254" t="s">
        <v>114</v>
      </c>
      <c r="B62" s="631">
        <v>1576</v>
      </c>
      <c r="C62" s="632">
        <v>15164</v>
      </c>
      <c r="D62" s="632">
        <v>8524</v>
      </c>
      <c r="E62" s="632">
        <v>18195</v>
      </c>
      <c r="F62" s="610">
        <v>51666</v>
      </c>
      <c r="G62" s="632">
        <v>8515</v>
      </c>
      <c r="H62" s="632">
        <v>17654</v>
      </c>
      <c r="I62" s="632">
        <v>8321</v>
      </c>
      <c r="J62" s="632">
        <v>10953</v>
      </c>
      <c r="K62" s="633">
        <v>6223</v>
      </c>
      <c r="L62" s="259" t="s">
        <v>114</v>
      </c>
      <c r="N62" s="21"/>
      <c r="O62" s="21"/>
    </row>
    <row r="63" spans="1:15" s="251" customFormat="1" ht="15" customHeight="1">
      <c r="A63" s="253" t="s">
        <v>12</v>
      </c>
      <c r="B63" s="608">
        <v>2406</v>
      </c>
      <c r="C63" s="609">
        <v>21758</v>
      </c>
      <c r="D63" s="609">
        <v>550</v>
      </c>
      <c r="E63" s="609">
        <v>358</v>
      </c>
      <c r="F63" s="610">
        <v>701</v>
      </c>
      <c r="G63" s="609">
        <v>185</v>
      </c>
      <c r="H63" s="609">
        <v>336</v>
      </c>
      <c r="I63" s="609">
        <v>163</v>
      </c>
      <c r="J63" s="609">
        <v>17</v>
      </c>
      <c r="K63" s="628">
        <v>0</v>
      </c>
      <c r="L63" s="258" t="s">
        <v>20</v>
      </c>
      <c r="N63" s="21"/>
      <c r="O63" s="21"/>
    </row>
    <row r="64" spans="1:15" s="251" customFormat="1" ht="15" customHeight="1">
      <c r="A64" s="256" t="s">
        <v>115</v>
      </c>
      <c r="B64" s="634">
        <v>50002</v>
      </c>
      <c r="C64" s="705">
        <v>414786</v>
      </c>
      <c r="D64" s="635">
        <v>215047</v>
      </c>
      <c r="E64" s="635">
        <v>707017</v>
      </c>
      <c r="F64" s="645">
        <v>1875317</v>
      </c>
      <c r="G64" s="635">
        <v>364188</v>
      </c>
      <c r="H64" s="635">
        <v>641310</v>
      </c>
      <c r="I64" s="635">
        <v>269830</v>
      </c>
      <c r="J64" s="635">
        <v>366823</v>
      </c>
      <c r="K64" s="636">
        <v>233166</v>
      </c>
      <c r="L64" s="261" t="s">
        <v>116</v>
      </c>
      <c r="N64" s="21"/>
      <c r="O64" s="21"/>
    </row>
    <row r="65" spans="1:15" ht="16" customHeight="1">
      <c r="A65" s="1212" t="s">
        <v>89</v>
      </c>
      <c r="B65" s="1215" t="s">
        <v>21</v>
      </c>
      <c r="C65" s="1216"/>
      <c r="D65" s="690" t="s">
        <v>23</v>
      </c>
      <c r="E65" s="476" t="s">
        <v>64</v>
      </c>
      <c r="F65" s="703"/>
      <c r="G65" s="704"/>
      <c r="H65" s="704"/>
      <c r="I65" s="704"/>
      <c r="J65" s="704"/>
      <c r="K65" s="511" t="s">
        <v>52</v>
      </c>
      <c r="L65" s="1217" t="s">
        <v>90</v>
      </c>
      <c r="N65" s="251"/>
      <c r="O65" s="251"/>
    </row>
    <row r="66" spans="1:15" ht="16" customHeight="1">
      <c r="A66" s="1213"/>
      <c r="B66" s="1220" t="s">
        <v>22</v>
      </c>
      <c r="C66" s="1221"/>
      <c r="D66" s="123" t="s">
        <v>24</v>
      </c>
      <c r="E66" s="124" t="s">
        <v>25</v>
      </c>
      <c r="F66" s="124" t="s">
        <v>58</v>
      </c>
      <c r="G66" s="124" t="s">
        <v>27</v>
      </c>
      <c r="H66" s="124" t="s">
        <v>29</v>
      </c>
      <c r="I66" s="124" t="s">
        <v>31</v>
      </c>
      <c r="J66" s="124" t="s">
        <v>33</v>
      </c>
      <c r="K66" s="125" t="s">
        <v>83</v>
      </c>
      <c r="L66" s="1218"/>
      <c r="N66" s="251"/>
      <c r="O66" s="251"/>
    </row>
    <row r="67" spans="1:15" ht="26.25" customHeight="1">
      <c r="A67" s="1214"/>
      <c r="B67" s="1226"/>
      <c r="C67" s="1227"/>
      <c r="D67" s="126"/>
      <c r="E67" s="510" t="s">
        <v>26</v>
      </c>
      <c r="F67" s="143" t="s">
        <v>59</v>
      </c>
      <c r="G67" s="510" t="s">
        <v>28</v>
      </c>
      <c r="H67" s="510" t="s">
        <v>30</v>
      </c>
      <c r="I67" s="510" t="s">
        <v>32</v>
      </c>
      <c r="J67" s="510" t="s">
        <v>34</v>
      </c>
      <c r="K67" s="127" t="s">
        <v>35</v>
      </c>
      <c r="L67" s="1219"/>
      <c r="N67" s="251"/>
      <c r="O67" s="251"/>
    </row>
    <row r="68" spans="1:15" ht="15" customHeight="1">
      <c r="A68" s="252" t="s">
        <v>72</v>
      </c>
      <c r="B68" s="1234"/>
      <c r="C68" s="1235"/>
      <c r="D68" s="250"/>
      <c r="E68" s="647"/>
      <c r="F68" s="647"/>
      <c r="G68" s="647"/>
      <c r="H68" s="647"/>
      <c r="I68" s="647"/>
      <c r="J68" s="647"/>
      <c r="K68" s="648"/>
      <c r="L68" s="257" t="s">
        <v>73</v>
      </c>
    </row>
    <row r="69" spans="1:15" ht="15" customHeight="1">
      <c r="A69" s="253" t="s">
        <v>92</v>
      </c>
      <c r="B69" s="1224">
        <v>335261</v>
      </c>
      <c r="C69" s="1225"/>
      <c r="D69" s="639">
        <v>191601</v>
      </c>
      <c r="E69" s="637">
        <v>20179</v>
      </c>
      <c r="F69" s="637">
        <v>3995</v>
      </c>
      <c r="G69" s="637">
        <v>10689</v>
      </c>
      <c r="H69" s="637">
        <v>24278</v>
      </c>
      <c r="I69" s="637">
        <v>7345</v>
      </c>
      <c r="J69" s="637">
        <v>5104</v>
      </c>
      <c r="K69" s="638">
        <v>20188</v>
      </c>
      <c r="L69" s="258" t="s">
        <v>92</v>
      </c>
      <c r="N69" s="757"/>
    </row>
    <row r="70" spans="1:15" ht="15" customHeight="1">
      <c r="A70" s="253" t="s">
        <v>93</v>
      </c>
      <c r="B70" s="1224">
        <v>316421</v>
      </c>
      <c r="C70" s="1225"/>
      <c r="D70" s="639">
        <v>176184</v>
      </c>
      <c r="E70" s="637">
        <v>18363</v>
      </c>
      <c r="F70" s="637">
        <v>3780</v>
      </c>
      <c r="G70" s="637">
        <v>10593</v>
      </c>
      <c r="H70" s="637">
        <v>22941</v>
      </c>
      <c r="I70" s="637">
        <v>6855</v>
      </c>
      <c r="J70" s="637">
        <v>4668</v>
      </c>
      <c r="K70" s="638">
        <v>19187</v>
      </c>
      <c r="L70" s="258" t="s">
        <v>93</v>
      </c>
      <c r="N70" s="757"/>
    </row>
    <row r="71" spans="1:15" ht="15" customHeight="1">
      <c r="A71" s="253" t="s">
        <v>94</v>
      </c>
      <c r="B71" s="1224">
        <v>278714</v>
      </c>
      <c r="C71" s="1225"/>
      <c r="D71" s="639">
        <v>161809</v>
      </c>
      <c r="E71" s="637">
        <v>17331</v>
      </c>
      <c r="F71" s="637">
        <v>3559</v>
      </c>
      <c r="G71" s="637">
        <v>10085</v>
      </c>
      <c r="H71" s="637">
        <v>21821</v>
      </c>
      <c r="I71" s="637">
        <v>6233</v>
      </c>
      <c r="J71" s="637">
        <v>4368</v>
      </c>
      <c r="K71" s="638">
        <v>17696</v>
      </c>
      <c r="L71" s="258" t="s">
        <v>94</v>
      </c>
      <c r="N71" s="757"/>
    </row>
    <row r="72" spans="1:15" s="251" customFormat="1" ht="15" customHeight="1">
      <c r="A72" s="254" t="s">
        <v>95</v>
      </c>
      <c r="B72" s="1224">
        <v>930396</v>
      </c>
      <c r="C72" s="1225"/>
      <c r="D72" s="639">
        <v>529594</v>
      </c>
      <c r="E72" s="641">
        <v>55873</v>
      </c>
      <c r="F72" s="641">
        <v>11334</v>
      </c>
      <c r="G72" s="641">
        <v>31367</v>
      </c>
      <c r="H72" s="641">
        <v>69040</v>
      </c>
      <c r="I72" s="641">
        <v>20433</v>
      </c>
      <c r="J72" s="641">
        <v>14140</v>
      </c>
      <c r="K72" s="642">
        <v>57071</v>
      </c>
      <c r="L72" s="259" t="s">
        <v>95</v>
      </c>
      <c r="N72" s="757"/>
      <c r="O72" s="21"/>
    </row>
    <row r="73" spans="1:15" ht="15" customHeight="1">
      <c r="A73" s="253" t="s">
        <v>96</v>
      </c>
      <c r="B73" s="1224">
        <v>249349</v>
      </c>
      <c r="C73" s="1225"/>
      <c r="D73" s="639">
        <v>151991</v>
      </c>
      <c r="E73" s="637">
        <v>16944</v>
      </c>
      <c r="F73" s="637">
        <v>3321</v>
      </c>
      <c r="G73" s="637">
        <v>10098</v>
      </c>
      <c r="H73" s="637">
        <v>21224</v>
      </c>
      <c r="I73" s="637">
        <v>5978</v>
      </c>
      <c r="J73" s="637">
        <v>4015</v>
      </c>
      <c r="K73" s="638">
        <v>16383</v>
      </c>
      <c r="L73" s="258" t="s">
        <v>96</v>
      </c>
      <c r="N73" s="757"/>
    </row>
    <row r="74" spans="1:15" ht="15" customHeight="1">
      <c r="A74" s="253" t="s">
        <v>97</v>
      </c>
      <c r="B74" s="1224">
        <v>244952</v>
      </c>
      <c r="C74" s="1225"/>
      <c r="D74" s="639">
        <v>146488</v>
      </c>
      <c r="E74" s="637">
        <v>16725</v>
      </c>
      <c r="F74" s="637">
        <v>3178</v>
      </c>
      <c r="G74" s="637">
        <v>10435</v>
      </c>
      <c r="H74" s="637">
        <v>20505</v>
      </c>
      <c r="I74" s="637">
        <v>5931</v>
      </c>
      <c r="J74" s="637">
        <v>3884</v>
      </c>
      <c r="K74" s="638">
        <v>15575</v>
      </c>
      <c r="L74" s="258" t="s">
        <v>97</v>
      </c>
      <c r="N74" s="757"/>
    </row>
    <row r="75" spans="1:15" ht="15" customHeight="1">
      <c r="A75" s="253" t="s">
        <v>98</v>
      </c>
      <c r="B75" s="1224">
        <v>206862</v>
      </c>
      <c r="C75" s="1225"/>
      <c r="D75" s="639">
        <v>122113</v>
      </c>
      <c r="E75" s="637">
        <v>13692</v>
      </c>
      <c r="F75" s="637">
        <v>2667</v>
      </c>
      <c r="G75" s="637">
        <v>8473</v>
      </c>
      <c r="H75" s="637">
        <v>17018</v>
      </c>
      <c r="I75" s="637">
        <v>4892</v>
      </c>
      <c r="J75" s="637">
        <v>3308</v>
      </c>
      <c r="K75" s="638">
        <v>13906</v>
      </c>
      <c r="L75" s="258" t="s">
        <v>98</v>
      </c>
      <c r="N75" s="757"/>
      <c r="O75" s="251"/>
    </row>
    <row r="76" spans="1:15" ht="15" customHeight="1">
      <c r="A76" s="253" t="s">
        <v>99</v>
      </c>
      <c r="B76" s="1224">
        <v>153065</v>
      </c>
      <c r="C76" s="1225"/>
      <c r="D76" s="639">
        <v>92237</v>
      </c>
      <c r="E76" s="637">
        <v>10301</v>
      </c>
      <c r="F76" s="637">
        <v>1937</v>
      </c>
      <c r="G76" s="637">
        <v>5680</v>
      </c>
      <c r="H76" s="637">
        <v>12143</v>
      </c>
      <c r="I76" s="637">
        <v>3586</v>
      </c>
      <c r="J76" s="637">
        <v>2383</v>
      </c>
      <c r="K76" s="638">
        <v>11446</v>
      </c>
      <c r="L76" s="258" t="s">
        <v>99</v>
      </c>
      <c r="N76" s="757"/>
    </row>
    <row r="77" spans="1:15" ht="15" customHeight="1">
      <c r="A77" s="253" t="s">
        <v>100</v>
      </c>
      <c r="B77" s="1224">
        <v>128597</v>
      </c>
      <c r="C77" s="1225"/>
      <c r="D77" s="639">
        <v>80419</v>
      </c>
      <c r="E77" s="637">
        <v>8866</v>
      </c>
      <c r="F77" s="637">
        <v>1783</v>
      </c>
      <c r="G77" s="637">
        <v>5156</v>
      </c>
      <c r="H77" s="637">
        <v>10795</v>
      </c>
      <c r="I77" s="637">
        <v>3077</v>
      </c>
      <c r="J77" s="637">
        <v>2020</v>
      </c>
      <c r="K77" s="638">
        <v>9790</v>
      </c>
      <c r="L77" s="258" t="s">
        <v>100</v>
      </c>
      <c r="N77" s="757"/>
    </row>
    <row r="78" spans="1:15" ht="15" customHeight="1">
      <c r="A78" s="253" t="s">
        <v>101</v>
      </c>
      <c r="B78" s="1224">
        <v>113826</v>
      </c>
      <c r="C78" s="1225"/>
      <c r="D78" s="639">
        <v>73136</v>
      </c>
      <c r="E78" s="637">
        <v>8440</v>
      </c>
      <c r="F78" s="637">
        <v>1676</v>
      </c>
      <c r="G78" s="637">
        <v>4968</v>
      </c>
      <c r="H78" s="637">
        <v>10484</v>
      </c>
      <c r="I78" s="637">
        <v>2799</v>
      </c>
      <c r="J78" s="637">
        <v>1863</v>
      </c>
      <c r="K78" s="638">
        <v>8692</v>
      </c>
      <c r="L78" s="258" t="s">
        <v>101</v>
      </c>
      <c r="N78" s="757"/>
    </row>
    <row r="79" spans="1:15" ht="15" customHeight="1">
      <c r="A79" s="253" t="s">
        <v>102</v>
      </c>
      <c r="B79" s="1224">
        <v>94438</v>
      </c>
      <c r="C79" s="1225"/>
      <c r="D79" s="639">
        <v>63337</v>
      </c>
      <c r="E79" s="637">
        <v>7158</v>
      </c>
      <c r="F79" s="637">
        <v>1417</v>
      </c>
      <c r="G79" s="637">
        <v>4368</v>
      </c>
      <c r="H79" s="637">
        <v>9541</v>
      </c>
      <c r="I79" s="637">
        <v>2263</v>
      </c>
      <c r="J79" s="637">
        <v>1611</v>
      </c>
      <c r="K79" s="638">
        <v>7247</v>
      </c>
      <c r="L79" s="258" t="s">
        <v>102</v>
      </c>
      <c r="N79" s="757"/>
    </row>
    <row r="80" spans="1:15" ht="15" customHeight="1">
      <c r="A80" s="253" t="s">
        <v>103</v>
      </c>
      <c r="B80" s="1224">
        <v>83977</v>
      </c>
      <c r="C80" s="1225"/>
      <c r="D80" s="639">
        <v>54195</v>
      </c>
      <c r="E80" s="637">
        <v>6398</v>
      </c>
      <c r="F80" s="637">
        <v>1160</v>
      </c>
      <c r="G80" s="637">
        <v>4187</v>
      </c>
      <c r="H80" s="637">
        <v>8409</v>
      </c>
      <c r="I80" s="637">
        <v>2082</v>
      </c>
      <c r="J80" s="637">
        <v>1448</v>
      </c>
      <c r="K80" s="638">
        <v>6236</v>
      </c>
      <c r="L80" s="258" t="s">
        <v>103</v>
      </c>
      <c r="N80" s="757"/>
    </row>
    <row r="81" spans="1:15" ht="15" customHeight="1">
      <c r="A81" s="253" t="s">
        <v>104</v>
      </c>
      <c r="B81" s="1224">
        <v>60708</v>
      </c>
      <c r="C81" s="1225"/>
      <c r="D81" s="639">
        <v>40125</v>
      </c>
      <c r="E81" s="637">
        <v>4652</v>
      </c>
      <c r="F81" s="637">
        <v>790</v>
      </c>
      <c r="G81" s="637">
        <v>3262</v>
      </c>
      <c r="H81" s="637">
        <v>6265</v>
      </c>
      <c r="I81" s="637">
        <v>1644</v>
      </c>
      <c r="J81" s="637">
        <v>1052</v>
      </c>
      <c r="K81" s="638">
        <v>4950</v>
      </c>
      <c r="L81" s="258" t="s">
        <v>104</v>
      </c>
      <c r="N81" s="757"/>
    </row>
    <row r="82" spans="1:15" ht="15" customHeight="1">
      <c r="A82" s="253" t="s">
        <v>105</v>
      </c>
      <c r="B82" s="1224">
        <v>40598</v>
      </c>
      <c r="C82" s="1225"/>
      <c r="D82" s="639">
        <v>26227</v>
      </c>
      <c r="E82" s="637">
        <v>2848</v>
      </c>
      <c r="F82" s="637">
        <v>543</v>
      </c>
      <c r="G82" s="637">
        <v>1923</v>
      </c>
      <c r="H82" s="637">
        <v>3905</v>
      </c>
      <c r="I82" s="637">
        <v>1038</v>
      </c>
      <c r="J82" s="637">
        <v>751</v>
      </c>
      <c r="K82" s="638">
        <v>3248</v>
      </c>
      <c r="L82" s="258" t="s">
        <v>105</v>
      </c>
      <c r="N82" s="757"/>
    </row>
    <row r="83" spans="1:15" s="251" customFormat="1" ht="15" customHeight="1">
      <c r="A83" s="254" t="s">
        <v>106</v>
      </c>
      <c r="B83" s="1224">
        <v>1376372</v>
      </c>
      <c r="C83" s="1225"/>
      <c r="D83" s="639">
        <v>850268</v>
      </c>
      <c r="E83" s="637">
        <v>96024</v>
      </c>
      <c r="F83" s="637">
        <v>18472</v>
      </c>
      <c r="G83" s="637">
        <v>58550</v>
      </c>
      <c r="H83" s="637">
        <v>120289</v>
      </c>
      <c r="I83" s="637">
        <v>33290</v>
      </c>
      <c r="J83" s="637">
        <v>22335</v>
      </c>
      <c r="K83" s="638">
        <v>97473</v>
      </c>
      <c r="L83" s="259" t="s">
        <v>106</v>
      </c>
      <c r="N83" s="757"/>
      <c r="O83" s="21"/>
    </row>
    <row r="84" spans="1:15" ht="15" customHeight="1">
      <c r="A84" s="253" t="s">
        <v>107</v>
      </c>
      <c r="B84" s="1224">
        <v>29629</v>
      </c>
      <c r="C84" s="1225"/>
      <c r="D84" s="639">
        <v>18751</v>
      </c>
      <c r="E84" s="637">
        <v>2100</v>
      </c>
      <c r="F84" s="637">
        <v>396</v>
      </c>
      <c r="G84" s="637">
        <v>1393</v>
      </c>
      <c r="H84" s="637">
        <v>2869</v>
      </c>
      <c r="I84" s="637">
        <v>767</v>
      </c>
      <c r="J84" s="637">
        <v>464</v>
      </c>
      <c r="K84" s="638">
        <v>2265</v>
      </c>
      <c r="L84" s="258" t="s">
        <v>107</v>
      </c>
      <c r="N84" s="757"/>
    </row>
    <row r="85" spans="1:15" ht="15" customHeight="1">
      <c r="A85" s="253" t="s">
        <v>108</v>
      </c>
      <c r="B85" s="1224">
        <v>18249</v>
      </c>
      <c r="C85" s="1225"/>
      <c r="D85" s="639">
        <v>12073</v>
      </c>
      <c r="E85" s="637">
        <v>1346</v>
      </c>
      <c r="F85" s="637">
        <v>240</v>
      </c>
      <c r="G85" s="637">
        <v>886</v>
      </c>
      <c r="H85" s="637">
        <v>1844</v>
      </c>
      <c r="I85" s="637">
        <v>406</v>
      </c>
      <c r="J85" s="637">
        <v>255</v>
      </c>
      <c r="K85" s="638">
        <v>1460</v>
      </c>
      <c r="L85" s="258" t="s">
        <v>108</v>
      </c>
      <c r="N85" s="757"/>
    </row>
    <row r="86" spans="1:15" ht="15" customHeight="1">
      <c r="A86" s="253" t="s">
        <v>109</v>
      </c>
      <c r="B86" s="1224">
        <v>9661</v>
      </c>
      <c r="C86" s="1225"/>
      <c r="D86" s="639">
        <v>6755</v>
      </c>
      <c r="E86" s="637">
        <v>728</v>
      </c>
      <c r="F86" s="637">
        <v>151</v>
      </c>
      <c r="G86" s="637">
        <v>462</v>
      </c>
      <c r="H86" s="637">
        <v>1005</v>
      </c>
      <c r="I86" s="637">
        <v>231</v>
      </c>
      <c r="J86" s="637">
        <v>175</v>
      </c>
      <c r="K86" s="638">
        <v>765</v>
      </c>
      <c r="L86" s="258" t="s">
        <v>109</v>
      </c>
      <c r="N86" s="757"/>
      <c r="O86" s="251"/>
    </row>
    <row r="87" spans="1:15" ht="15" customHeight="1">
      <c r="A87" s="253" t="s">
        <v>110</v>
      </c>
      <c r="B87" s="1224">
        <v>6662</v>
      </c>
      <c r="C87" s="1225"/>
      <c r="D87" s="639">
        <v>4581</v>
      </c>
      <c r="E87" s="637">
        <v>514</v>
      </c>
      <c r="F87" s="637">
        <v>96</v>
      </c>
      <c r="G87" s="637">
        <v>319</v>
      </c>
      <c r="H87" s="637">
        <v>701</v>
      </c>
      <c r="I87" s="637">
        <v>164</v>
      </c>
      <c r="J87" s="637">
        <v>123</v>
      </c>
      <c r="K87" s="638">
        <v>529</v>
      </c>
      <c r="L87" s="258" t="s">
        <v>110</v>
      </c>
      <c r="N87" s="757"/>
    </row>
    <row r="88" spans="1:15" ht="15" customHeight="1">
      <c r="A88" s="253" t="s">
        <v>111</v>
      </c>
      <c r="B88" s="1224">
        <v>3147</v>
      </c>
      <c r="C88" s="1225"/>
      <c r="D88" s="639">
        <v>2238</v>
      </c>
      <c r="E88" s="637">
        <v>244</v>
      </c>
      <c r="F88" s="637">
        <v>64</v>
      </c>
      <c r="G88" s="637">
        <v>157</v>
      </c>
      <c r="H88" s="637">
        <v>297</v>
      </c>
      <c r="I88" s="637">
        <v>81</v>
      </c>
      <c r="J88" s="637">
        <v>76</v>
      </c>
      <c r="K88" s="638">
        <v>289</v>
      </c>
      <c r="L88" s="258" t="s">
        <v>111</v>
      </c>
      <c r="N88" s="757"/>
    </row>
    <row r="89" spans="1:15" ht="15" customHeight="1">
      <c r="A89" s="253" t="s">
        <v>112</v>
      </c>
      <c r="B89" s="1224">
        <v>1127</v>
      </c>
      <c r="C89" s="1225"/>
      <c r="D89" s="639">
        <v>816</v>
      </c>
      <c r="E89" s="637">
        <v>71</v>
      </c>
      <c r="F89" s="637">
        <v>23</v>
      </c>
      <c r="G89" s="637">
        <v>43</v>
      </c>
      <c r="H89" s="637">
        <v>118</v>
      </c>
      <c r="I89" s="637">
        <v>36</v>
      </c>
      <c r="J89" s="637">
        <v>31</v>
      </c>
      <c r="K89" s="638">
        <v>125</v>
      </c>
      <c r="L89" s="258" t="s">
        <v>112</v>
      </c>
      <c r="N89" s="757"/>
    </row>
    <row r="90" spans="1:15" ht="15" customHeight="1">
      <c r="A90" s="255" t="s">
        <v>113</v>
      </c>
      <c r="B90" s="1224">
        <v>471</v>
      </c>
      <c r="C90" s="1225"/>
      <c r="D90" s="639">
        <v>345</v>
      </c>
      <c r="E90" s="637">
        <v>50</v>
      </c>
      <c r="F90" s="637">
        <v>13</v>
      </c>
      <c r="G90" s="637">
        <v>14</v>
      </c>
      <c r="H90" s="637">
        <v>24</v>
      </c>
      <c r="I90" s="637">
        <v>10</v>
      </c>
      <c r="J90" s="637">
        <v>14</v>
      </c>
      <c r="K90" s="638">
        <v>38</v>
      </c>
      <c r="L90" s="260" t="s">
        <v>113</v>
      </c>
      <c r="N90" s="757"/>
    </row>
    <row r="91" spans="1:15" s="251" customFormat="1" ht="15" customHeight="1">
      <c r="A91" s="254" t="s">
        <v>114</v>
      </c>
      <c r="B91" s="1224">
        <v>68946</v>
      </c>
      <c r="C91" s="1225"/>
      <c r="D91" s="639">
        <v>45559</v>
      </c>
      <c r="E91" s="641">
        <v>5053</v>
      </c>
      <c r="F91" s="641">
        <v>983</v>
      </c>
      <c r="G91" s="641">
        <v>3274</v>
      </c>
      <c r="H91" s="641">
        <v>6858</v>
      </c>
      <c r="I91" s="641">
        <v>1695</v>
      </c>
      <c r="J91" s="641">
        <v>1138</v>
      </c>
      <c r="K91" s="642">
        <v>5471</v>
      </c>
      <c r="L91" s="259" t="s">
        <v>114</v>
      </c>
      <c r="N91" s="757"/>
      <c r="O91" s="21"/>
    </row>
    <row r="92" spans="1:15" s="251" customFormat="1" ht="15" customHeight="1">
      <c r="A92" s="253" t="s">
        <v>12</v>
      </c>
      <c r="B92" s="1224">
        <v>18513</v>
      </c>
      <c r="C92" s="1225"/>
      <c r="D92" s="639">
        <v>18071</v>
      </c>
      <c r="E92" s="637">
        <v>103</v>
      </c>
      <c r="F92" s="637">
        <v>0</v>
      </c>
      <c r="G92" s="637">
        <v>15</v>
      </c>
      <c r="H92" s="637">
        <v>123</v>
      </c>
      <c r="I92" s="637">
        <v>47</v>
      </c>
      <c r="J92" s="637">
        <v>0</v>
      </c>
      <c r="K92" s="638">
        <v>2818</v>
      </c>
      <c r="L92" s="258" t="s">
        <v>20</v>
      </c>
      <c r="N92" s="757"/>
      <c r="O92" s="21"/>
    </row>
    <row r="93" spans="1:15" s="251" customFormat="1" ht="15" customHeight="1">
      <c r="A93" s="256" t="s">
        <v>115</v>
      </c>
      <c r="B93" s="1205">
        <v>2394227</v>
      </c>
      <c r="C93" s="1206"/>
      <c r="D93" s="640">
        <v>1443492</v>
      </c>
      <c r="E93" s="643">
        <v>157053</v>
      </c>
      <c r="F93" s="643">
        <v>30789</v>
      </c>
      <c r="G93" s="643">
        <v>93206</v>
      </c>
      <c r="H93" s="643">
        <v>196310</v>
      </c>
      <c r="I93" s="643">
        <v>55465</v>
      </c>
      <c r="J93" s="643">
        <v>37613</v>
      </c>
      <c r="K93" s="644">
        <v>162833</v>
      </c>
      <c r="L93" s="261" t="s">
        <v>116</v>
      </c>
      <c r="N93" s="757"/>
      <c r="O93" s="21"/>
    </row>
    <row r="94" spans="1:15" ht="15.65" customHeight="1">
      <c r="A94" s="1207" t="s">
        <v>89</v>
      </c>
      <c r="B94" s="476" t="s">
        <v>64</v>
      </c>
      <c r="C94" s="701"/>
      <c r="D94" s="249"/>
      <c r="E94" s="702"/>
      <c r="F94" s="139"/>
      <c r="G94" s="140"/>
      <c r="H94" s="140"/>
      <c r="I94" s="140"/>
      <c r="J94" s="140"/>
      <c r="K94" s="511" t="s">
        <v>52</v>
      </c>
      <c r="L94" s="1228" t="s">
        <v>90</v>
      </c>
      <c r="N94" s="251"/>
      <c r="O94" s="251"/>
    </row>
    <row r="95" spans="1:15" ht="15.65" customHeight="1">
      <c r="A95" s="1208"/>
      <c r="B95" s="521" t="s">
        <v>36</v>
      </c>
      <c r="C95" s="522" t="s">
        <v>37</v>
      </c>
      <c r="D95" s="521" t="s">
        <v>38</v>
      </c>
      <c r="E95" s="521" t="s">
        <v>39</v>
      </c>
      <c r="F95" s="523" t="s">
        <v>40</v>
      </c>
      <c r="G95" s="522" t="s">
        <v>42</v>
      </c>
      <c r="H95" s="522" t="s">
        <v>44</v>
      </c>
      <c r="I95" s="522" t="s">
        <v>85</v>
      </c>
      <c r="J95" s="522" t="s">
        <v>117</v>
      </c>
      <c r="K95" s="522" t="s">
        <v>47</v>
      </c>
      <c r="L95" s="1229"/>
      <c r="N95" s="251"/>
      <c r="O95" s="251"/>
    </row>
    <row r="96" spans="1:15" ht="24" customHeight="1">
      <c r="A96" s="1209"/>
      <c r="B96" s="22" t="s">
        <v>84</v>
      </c>
      <c r="C96" s="524" t="s">
        <v>60</v>
      </c>
      <c r="D96" s="525" t="s">
        <v>61</v>
      </c>
      <c r="E96" s="525" t="s">
        <v>62</v>
      </c>
      <c r="F96" s="526" t="s">
        <v>41</v>
      </c>
      <c r="G96" s="525" t="s">
        <v>43</v>
      </c>
      <c r="H96" s="525" t="s">
        <v>45</v>
      </c>
      <c r="I96" s="525" t="s">
        <v>86</v>
      </c>
      <c r="J96" s="525" t="s">
        <v>63</v>
      </c>
      <c r="K96" s="525" t="s">
        <v>48</v>
      </c>
      <c r="L96" s="1230"/>
      <c r="N96" s="251"/>
      <c r="O96" s="251"/>
    </row>
    <row r="97" spans="1:15" ht="15" customHeight="1">
      <c r="A97" s="252" t="s">
        <v>72</v>
      </c>
      <c r="B97" s="649"/>
      <c r="C97" s="647"/>
      <c r="D97" s="647"/>
      <c r="E97" s="647"/>
      <c r="F97" s="650"/>
      <c r="G97" s="647"/>
      <c r="H97" s="647"/>
      <c r="I97" s="647"/>
      <c r="J97" s="647"/>
      <c r="K97" s="648"/>
      <c r="L97" s="257" t="s">
        <v>73</v>
      </c>
    </row>
    <row r="98" spans="1:15" ht="15" customHeight="1">
      <c r="A98" s="253" t="s">
        <v>92</v>
      </c>
      <c r="B98" s="608">
        <v>3078</v>
      </c>
      <c r="C98" s="609">
        <v>25352</v>
      </c>
      <c r="D98" s="609">
        <v>14291</v>
      </c>
      <c r="E98" s="609">
        <v>57102</v>
      </c>
      <c r="F98" s="629">
        <v>143660</v>
      </c>
      <c r="G98" s="609">
        <v>28090</v>
      </c>
      <c r="H98" s="609">
        <v>48366</v>
      </c>
      <c r="I98" s="609">
        <v>19760</v>
      </c>
      <c r="J98" s="609">
        <v>28929</v>
      </c>
      <c r="K98" s="628">
        <v>18515</v>
      </c>
      <c r="L98" s="258" t="s">
        <v>92</v>
      </c>
    </row>
    <row r="99" spans="1:15" ht="15" customHeight="1">
      <c r="A99" s="253" t="s">
        <v>93</v>
      </c>
      <c r="B99" s="608">
        <v>3179</v>
      </c>
      <c r="C99" s="609">
        <v>24848</v>
      </c>
      <c r="D99" s="609">
        <v>12736</v>
      </c>
      <c r="E99" s="609">
        <v>49034</v>
      </c>
      <c r="F99" s="629">
        <v>140237</v>
      </c>
      <c r="G99" s="609">
        <v>27424</v>
      </c>
      <c r="H99" s="609">
        <v>47403</v>
      </c>
      <c r="I99" s="609">
        <v>19283</v>
      </c>
      <c r="J99" s="609">
        <v>28173</v>
      </c>
      <c r="K99" s="628">
        <v>17954</v>
      </c>
      <c r="L99" s="258" t="s">
        <v>93</v>
      </c>
    </row>
    <row r="100" spans="1:15" ht="15" customHeight="1">
      <c r="A100" s="253" t="s">
        <v>94</v>
      </c>
      <c r="B100" s="608">
        <v>2775</v>
      </c>
      <c r="C100" s="609">
        <v>22565</v>
      </c>
      <c r="D100" s="609">
        <v>11692</v>
      </c>
      <c r="E100" s="609">
        <v>43684</v>
      </c>
      <c r="F100" s="629">
        <v>116905</v>
      </c>
      <c r="G100" s="609">
        <v>22989</v>
      </c>
      <c r="H100" s="609">
        <v>40836</v>
      </c>
      <c r="I100" s="609">
        <v>16133</v>
      </c>
      <c r="J100" s="609">
        <v>22427</v>
      </c>
      <c r="K100" s="628">
        <v>14520</v>
      </c>
      <c r="L100" s="258" t="s">
        <v>94</v>
      </c>
    </row>
    <row r="101" spans="1:15" s="251" customFormat="1" ht="15" customHeight="1">
      <c r="A101" s="254" t="s">
        <v>95</v>
      </c>
      <c r="B101" s="631">
        <v>9032</v>
      </c>
      <c r="C101" s="632">
        <v>72765</v>
      </c>
      <c r="D101" s="632">
        <v>38719</v>
      </c>
      <c r="E101" s="632">
        <v>149820</v>
      </c>
      <c r="F101" s="629">
        <v>400802</v>
      </c>
      <c r="G101" s="632">
        <v>78503</v>
      </c>
      <c r="H101" s="632">
        <v>136605</v>
      </c>
      <c r="I101" s="632">
        <v>55176</v>
      </c>
      <c r="J101" s="632">
        <v>79529</v>
      </c>
      <c r="K101" s="633">
        <v>50989</v>
      </c>
      <c r="L101" s="259" t="s">
        <v>95</v>
      </c>
      <c r="N101" s="21"/>
      <c r="O101" s="21"/>
    </row>
    <row r="102" spans="1:15" ht="15" customHeight="1">
      <c r="A102" s="253" t="s">
        <v>96</v>
      </c>
      <c r="B102" s="608">
        <v>2576</v>
      </c>
      <c r="C102" s="609">
        <v>21457</v>
      </c>
      <c r="D102" s="609">
        <v>11485</v>
      </c>
      <c r="E102" s="609">
        <v>38510</v>
      </c>
      <c r="F102" s="629">
        <v>97358</v>
      </c>
      <c r="G102" s="609">
        <v>19319</v>
      </c>
      <c r="H102" s="609">
        <v>34005</v>
      </c>
      <c r="I102" s="609">
        <v>13692</v>
      </c>
      <c r="J102" s="609">
        <v>18528</v>
      </c>
      <c r="K102" s="628">
        <v>11814</v>
      </c>
      <c r="L102" s="258" t="s">
        <v>96</v>
      </c>
    </row>
    <row r="103" spans="1:15" ht="15" customHeight="1">
      <c r="A103" s="253" t="s">
        <v>97</v>
      </c>
      <c r="B103" s="608">
        <v>2393</v>
      </c>
      <c r="C103" s="609">
        <v>19756</v>
      </c>
      <c r="D103" s="609">
        <v>10865</v>
      </c>
      <c r="E103" s="609">
        <v>37241</v>
      </c>
      <c r="F103" s="629">
        <v>98464</v>
      </c>
      <c r="G103" s="609">
        <v>20236</v>
      </c>
      <c r="H103" s="609">
        <v>34072</v>
      </c>
      <c r="I103" s="609">
        <v>14131</v>
      </c>
      <c r="J103" s="609">
        <v>18179</v>
      </c>
      <c r="K103" s="628">
        <v>11846</v>
      </c>
      <c r="L103" s="258" t="s">
        <v>97</v>
      </c>
    </row>
    <row r="104" spans="1:15" ht="15" customHeight="1">
      <c r="A104" s="253" t="s">
        <v>98</v>
      </c>
      <c r="B104" s="608">
        <v>1946</v>
      </c>
      <c r="C104" s="609">
        <v>15665</v>
      </c>
      <c r="D104" s="609">
        <v>9496</v>
      </c>
      <c r="E104" s="609">
        <v>31050</v>
      </c>
      <c r="F104" s="629">
        <v>84749</v>
      </c>
      <c r="G104" s="609">
        <v>17126</v>
      </c>
      <c r="H104" s="609">
        <v>28848</v>
      </c>
      <c r="I104" s="609">
        <v>12404</v>
      </c>
      <c r="J104" s="609">
        <v>16120</v>
      </c>
      <c r="K104" s="628">
        <v>10251</v>
      </c>
      <c r="L104" s="258" t="s">
        <v>98</v>
      </c>
      <c r="N104" s="251"/>
      <c r="O104" s="251"/>
    </row>
    <row r="105" spans="1:15" ht="15" customHeight="1">
      <c r="A105" s="253" t="s">
        <v>99</v>
      </c>
      <c r="B105" s="608">
        <v>1494</v>
      </c>
      <c r="C105" s="609">
        <v>12553</v>
      </c>
      <c r="D105" s="609">
        <v>7944</v>
      </c>
      <c r="E105" s="609">
        <v>22770</v>
      </c>
      <c r="F105" s="629">
        <v>60828</v>
      </c>
      <c r="G105" s="609">
        <v>12026</v>
      </c>
      <c r="H105" s="609">
        <v>20531</v>
      </c>
      <c r="I105" s="609">
        <v>8930</v>
      </c>
      <c r="J105" s="609">
        <v>11993</v>
      </c>
      <c r="K105" s="628">
        <v>7348</v>
      </c>
      <c r="L105" s="258" t="s">
        <v>99</v>
      </c>
    </row>
    <row r="106" spans="1:15" ht="15" customHeight="1">
      <c r="A106" s="253" t="s">
        <v>100</v>
      </c>
      <c r="B106" s="608">
        <v>1344</v>
      </c>
      <c r="C106" s="609">
        <v>12315</v>
      </c>
      <c r="D106" s="609">
        <v>6333</v>
      </c>
      <c r="E106" s="609">
        <v>18940</v>
      </c>
      <c r="F106" s="629">
        <v>48178</v>
      </c>
      <c r="G106" s="609">
        <v>8991</v>
      </c>
      <c r="H106" s="609">
        <v>16637</v>
      </c>
      <c r="I106" s="609">
        <v>7062</v>
      </c>
      <c r="J106" s="609">
        <v>9800</v>
      </c>
      <c r="K106" s="628">
        <v>5688</v>
      </c>
      <c r="L106" s="258" t="s">
        <v>100</v>
      </c>
    </row>
    <row r="107" spans="1:15" ht="15" customHeight="1">
      <c r="A107" s="253" t="s">
        <v>101</v>
      </c>
      <c r="B107" s="608">
        <v>1253</v>
      </c>
      <c r="C107" s="609">
        <v>11206</v>
      </c>
      <c r="D107" s="609">
        <v>5834</v>
      </c>
      <c r="E107" s="609">
        <v>15921</v>
      </c>
      <c r="F107" s="629">
        <v>40690</v>
      </c>
      <c r="G107" s="609">
        <v>7523</v>
      </c>
      <c r="H107" s="609">
        <v>13913</v>
      </c>
      <c r="I107" s="609">
        <v>6023</v>
      </c>
      <c r="J107" s="609">
        <v>8254</v>
      </c>
      <c r="K107" s="628">
        <v>4977</v>
      </c>
      <c r="L107" s="258" t="s">
        <v>101</v>
      </c>
    </row>
    <row r="108" spans="1:15" ht="15" customHeight="1">
      <c r="A108" s="253" t="s">
        <v>102</v>
      </c>
      <c r="B108" s="608">
        <v>1134</v>
      </c>
      <c r="C108" s="609">
        <v>9712</v>
      </c>
      <c r="D108" s="609">
        <v>5144</v>
      </c>
      <c r="E108" s="609">
        <v>13742</v>
      </c>
      <c r="F108" s="629">
        <v>31101</v>
      </c>
      <c r="G108" s="609">
        <v>5759</v>
      </c>
      <c r="H108" s="609">
        <v>10810</v>
      </c>
      <c r="I108" s="609">
        <v>4644</v>
      </c>
      <c r="J108" s="609">
        <v>6042</v>
      </c>
      <c r="K108" s="628">
        <v>3846</v>
      </c>
      <c r="L108" s="258" t="s">
        <v>102</v>
      </c>
    </row>
    <row r="109" spans="1:15" ht="15" customHeight="1">
      <c r="A109" s="253" t="s">
        <v>103</v>
      </c>
      <c r="B109" s="608">
        <v>872</v>
      </c>
      <c r="C109" s="609">
        <v>8171</v>
      </c>
      <c r="D109" s="609">
        <v>4268</v>
      </c>
      <c r="E109" s="609">
        <v>10964</v>
      </c>
      <c r="F109" s="629">
        <v>29782</v>
      </c>
      <c r="G109" s="609">
        <v>5504</v>
      </c>
      <c r="H109" s="609">
        <v>10095</v>
      </c>
      <c r="I109" s="609">
        <v>4698</v>
      </c>
      <c r="J109" s="609">
        <v>5742</v>
      </c>
      <c r="K109" s="628">
        <v>3743</v>
      </c>
      <c r="L109" s="258" t="s">
        <v>103</v>
      </c>
    </row>
    <row r="110" spans="1:15" ht="15" customHeight="1">
      <c r="A110" s="253" t="s">
        <v>104</v>
      </c>
      <c r="B110" s="608">
        <v>675</v>
      </c>
      <c r="C110" s="609">
        <v>5791</v>
      </c>
      <c r="D110" s="609">
        <v>3140</v>
      </c>
      <c r="E110" s="609">
        <v>7904</v>
      </c>
      <c r="F110" s="629">
        <v>20583</v>
      </c>
      <c r="G110" s="609">
        <v>3837</v>
      </c>
      <c r="H110" s="609">
        <v>7165</v>
      </c>
      <c r="I110" s="609">
        <v>3044</v>
      </c>
      <c r="J110" s="609">
        <v>3925</v>
      </c>
      <c r="K110" s="628">
        <v>2612</v>
      </c>
      <c r="L110" s="258" t="s">
        <v>104</v>
      </c>
    </row>
    <row r="111" spans="1:15" ht="15" customHeight="1">
      <c r="A111" s="253" t="s">
        <v>105</v>
      </c>
      <c r="B111" s="608">
        <v>421</v>
      </c>
      <c r="C111" s="609">
        <v>4247</v>
      </c>
      <c r="D111" s="609">
        <v>2157</v>
      </c>
      <c r="E111" s="609">
        <v>5146</v>
      </c>
      <c r="F111" s="629">
        <v>14371</v>
      </c>
      <c r="G111" s="609">
        <v>2544</v>
      </c>
      <c r="H111" s="609">
        <v>5027</v>
      </c>
      <c r="I111" s="609">
        <v>2155</v>
      </c>
      <c r="J111" s="609">
        <v>2937</v>
      </c>
      <c r="K111" s="628">
        <v>1708</v>
      </c>
      <c r="L111" s="258" t="s">
        <v>105</v>
      </c>
    </row>
    <row r="112" spans="1:15" s="251" customFormat="1" ht="15" customHeight="1">
      <c r="A112" s="254" t="s">
        <v>106</v>
      </c>
      <c r="B112" s="631">
        <v>14108</v>
      </c>
      <c r="C112" s="632">
        <v>120873</v>
      </c>
      <c r="D112" s="632">
        <v>66666</v>
      </c>
      <c r="E112" s="632">
        <v>202188</v>
      </c>
      <c r="F112" s="629">
        <v>526104</v>
      </c>
      <c r="G112" s="632">
        <v>102865</v>
      </c>
      <c r="H112" s="632">
        <v>181103</v>
      </c>
      <c r="I112" s="632">
        <v>76783</v>
      </c>
      <c r="J112" s="632">
        <v>101520</v>
      </c>
      <c r="K112" s="633">
        <v>63833</v>
      </c>
      <c r="L112" s="259" t="s">
        <v>106</v>
      </c>
      <c r="N112" s="21"/>
      <c r="O112" s="21"/>
    </row>
    <row r="113" spans="1:15" ht="15" customHeight="1">
      <c r="A113" s="253" t="s">
        <v>107</v>
      </c>
      <c r="B113" s="608">
        <v>314</v>
      </c>
      <c r="C113" s="609">
        <v>3242</v>
      </c>
      <c r="D113" s="609">
        <v>1522</v>
      </c>
      <c r="E113" s="609">
        <v>3419</v>
      </c>
      <c r="F113" s="629">
        <v>10878</v>
      </c>
      <c r="G113" s="609">
        <v>1701</v>
      </c>
      <c r="H113" s="609">
        <v>3874</v>
      </c>
      <c r="I113" s="609">
        <v>1739</v>
      </c>
      <c r="J113" s="609">
        <v>2308</v>
      </c>
      <c r="K113" s="628">
        <v>1256</v>
      </c>
      <c r="L113" s="258" t="s">
        <v>107</v>
      </c>
    </row>
    <row r="114" spans="1:15" ht="15" customHeight="1">
      <c r="A114" s="253" t="s">
        <v>108</v>
      </c>
      <c r="B114" s="608">
        <v>197</v>
      </c>
      <c r="C114" s="609">
        <v>2187</v>
      </c>
      <c r="D114" s="609">
        <v>1050</v>
      </c>
      <c r="E114" s="609">
        <v>2202</v>
      </c>
      <c r="F114" s="629">
        <v>6176</v>
      </c>
      <c r="G114" s="609">
        <v>1082</v>
      </c>
      <c r="H114" s="609">
        <v>2274</v>
      </c>
      <c r="I114" s="609">
        <v>941</v>
      </c>
      <c r="J114" s="609">
        <v>1226</v>
      </c>
      <c r="K114" s="628">
        <v>653</v>
      </c>
      <c r="L114" s="258" t="s">
        <v>108</v>
      </c>
    </row>
    <row r="115" spans="1:15" ht="15" customHeight="1">
      <c r="A115" s="253" t="s">
        <v>109</v>
      </c>
      <c r="B115" s="608">
        <v>101</v>
      </c>
      <c r="C115" s="609">
        <v>1220</v>
      </c>
      <c r="D115" s="609">
        <v>586</v>
      </c>
      <c r="E115" s="609">
        <v>1331</v>
      </c>
      <c r="F115" s="629">
        <v>2906</v>
      </c>
      <c r="G115" s="609">
        <v>548</v>
      </c>
      <c r="H115" s="609">
        <v>1042</v>
      </c>
      <c r="I115" s="609">
        <v>397</v>
      </c>
      <c r="J115" s="609">
        <v>594</v>
      </c>
      <c r="K115" s="628">
        <v>325</v>
      </c>
      <c r="L115" s="258" t="s">
        <v>109</v>
      </c>
      <c r="N115" s="251"/>
      <c r="O115" s="251"/>
    </row>
    <row r="116" spans="1:15" ht="15" customHeight="1">
      <c r="A116" s="253" t="s">
        <v>110</v>
      </c>
      <c r="B116" s="608">
        <v>68</v>
      </c>
      <c r="C116" s="609">
        <v>712</v>
      </c>
      <c r="D116" s="609">
        <v>425</v>
      </c>
      <c r="E116" s="609">
        <v>930</v>
      </c>
      <c r="F116" s="629">
        <v>2081</v>
      </c>
      <c r="G116" s="609">
        <v>342</v>
      </c>
      <c r="H116" s="609">
        <v>673</v>
      </c>
      <c r="I116" s="609">
        <v>304</v>
      </c>
      <c r="J116" s="609">
        <v>509</v>
      </c>
      <c r="K116" s="628">
        <v>253</v>
      </c>
      <c r="L116" s="258" t="s">
        <v>110</v>
      </c>
    </row>
    <row r="117" spans="1:15" ht="15" customHeight="1">
      <c r="A117" s="253" t="s">
        <v>111</v>
      </c>
      <c r="B117" s="608">
        <v>29</v>
      </c>
      <c r="C117" s="609">
        <v>282</v>
      </c>
      <c r="D117" s="609">
        <v>207</v>
      </c>
      <c r="E117" s="609">
        <v>512</v>
      </c>
      <c r="F117" s="629">
        <v>909</v>
      </c>
      <c r="G117" s="609">
        <v>148</v>
      </c>
      <c r="H117" s="609">
        <v>293</v>
      </c>
      <c r="I117" s="609">
        <v>139</v>
      </c>
      <c r="J117" s="609">
        <v>215</v>
      </c>
      <c r="K117" s="628">
        <v>114</v>
      </c>
      <c r="L117" s="258" t="s">
        <v>111</v>
      </c>
    </row>
    <row r="118" spans="1:15" ht="15" customHeight="1">
      <c r="A118" s="253" t="s">
        <v>112</v>
      </c>
      <c r="B118" s="608">
        <v>6</v>
      </c>
      <c r="C118" s="609">
        <v>108</v>
      </c>
      <c r="D118" s="609">
        <v>99</v>
      </c>
      <c r="E118" s="609">
        <v>156</v>
      </c>
      <c r="F118" s="629">
        <v>311</v>
      </c>
      <c r="G118" s="609">
        <v>36</v>
      </c>
      <c r="H118" s="609">
        <v>89</v>
      </c>
      <c r="I118" s="609">
        <v>59</v>
      </c>
      <c r="J118" s="609">
        <v>76</v>
      </c>
      <c r="K118" s="628">
        <v>51</v>
      </c>
      <c r="L118" s="258" t="s">
        <v>112</v>
      </c>
    </row>
    <row r="119" spans="1:15" ht="15" customHeight="1">
      <c r="A119" s="255" t="s">
        <v>113</v>
      </c>
      <c r="B119" s="608">
        <v>3</v>
      </c>
      <c r="C119" s="609">
        <v>47</v>
      </c>
      <c r="D119" s="609">
        <v>47</v>
      </c>
      <c r="E119" s="609">
        <v>85</v>
      </c>
      <c r="F119" s="629">
        <v>126</v>
      </c>
      <c r="G119" s="609">
        <v>18</v>
      </c>
      <c r="H119" s="609">
        <v>26</v>
      </c>
      <c r="I119" s="609">
        <v>22</v>
      </c>
      <c r="J119" s="609">
        <v>39</v>
      </c>
      <c r="K119" s="628">
        <v>21</v>
      </c>
      <c r="L119" s="260" t="s">
        <v>113</v>
      </c>
    </row>
    <row r="120" spans="1:15" s="251" customFormat="1" ht="15" customHeight="1">
      <c r="A120" s="254" t="s">
        <v>114</v>
      </c>
      <c r="B120" s="631">
        <v>718</v>
      </c>
      <c r="C120" s="632">
        <v>7798</v>
      </c>
      <c r="D120" s="632">
        <v>3936</v>
      </c>
      <c r="E120" s="632">
        <v>8635</v>
      </c>
      <c r="F120" s="629">
        <v>23387</v>
      </c>
      <c r="G120" s="632">
        <v>3875</v>
      </c>
      <c r="H120" s="632">
        <v>8271</v>
      </c>
      <c r="I120" s="632">
        <v>3601</v>
      </c>
      <c r="J120" s="632">
        <v>4967</v>
      </c>
      <c r="K120" s="633">
        <v>2673</v>
      </c>
      <c r="L120" s="259" t="s">
        <v>114</v>
      </c>
      <c r="N120" s="21"/>
      <c r="O120" s="21"/>
    </row>
    <row r="121" spans="1:15" s="251" customFormat="1" ht="15" customHeight="1">
      <c r="A121" s="253" t="s">
        <v>12</v>
      </c>
      <c r="B121" s="608">
        <v>1243</v>
      </c>
      <c r="C121" s="609">
        <v>13293</v>
      </c>
      <c r="D121" s="609">
        <v>251</v>
      </c>
      <c r="E121" s="609">
        <v>178</v>
      </c>
      <c r="F121" s="629">
        <v>442</v>
      </c>
      <c r="G121" s="609">
        <v>82</v>
      </c>
      <c r="H121" s="609">
        <v>263</v>
      </c>
      <c r="I121" s="609">
        <v>85</v>
      </c>
      <c r="J121" s="609">
        <v>12</v>
      </c>
      <c r="K121" s="628">
        <v>0</v>
      </c>
      <c r="L121" s="258" t="s">
        <v>20</v>
      </c>
      <c r="N121" s="21"/>
      <c r="O121" s="21"/>
    </row>
    <row r="122" spans="1:15" s="251" customFormat="1" ht="15" customHeight="1">
      <c r="A122" s="256" t="s">
        <v>115</v>
      </c>
      <c r="B122" s="634">
        <v>25101</v>
      </c>
      <c r="C122" s="635">
        <v>214729</v>
      </c>
      <c r="D122" s="635">
        <v>109572</v>
      </c>
      <c r="E122" s="635">
        <v>360821</v>
      </c>
      <c r="F122" s="630">
        <v>950735</v>
      </c>
      <c r="G122" s="635">
        <v>185325</v>
      </c>
      <c r="H122" s="635">
        <v>326242</v>
      </c>
      <c r="I122" s="635">
        <v>135645</v>
      </c>
      <c r="J122" s="635">
        <v>186028</v>
      </c>
      <c r="K122" s="636">
        <v>117495</v>
      </c>
      <c r="L122" s="261" t="s">
        <v>116</v>
      </c>
      <c r="N122" s="21"/>
      <c r="O122" s="21"/>
    </row>
    <row r="123" spans="1:15" ht="16" customHeight="1">
      <c r="A123" s="1212" t="s">
        <v>89</v>
      </c>
      <c r="B123" s="1215" t="s">
        <v>21</v>
      </c>
      <c r="C123" s="1216"/>
      <c r="D123" s="690" t="s">
        <v>23</v>
      </c>
      <c r="E123" s="476" t="s">
        <v>64</v>
      </c>
      <c r="F123" s="703"/>
      <c r="G123" s="704"/>
      <c r="H123" s="704"/>
      <c r="I123" s="704"/>
      <c r="J123" s="704"/>
      <c r="K123" s="511" t="s">
        <v>52</v>
      </c>
      <c r="L123" s="1217" t="s">
        <v>90</v>
      </c>
      <c r="N123" s="251"/>
      <c r="O123" s="251"/>
    </row>
    <row r="124" spans="1:15" ht="16" customHeight="1">
      <c r="A124" s="1213"/>
      <c r="B124" s="1220" t="s">
        <v>22</v>
      </c>
      <c r="C124" s="1221"/>
      <c r="D124" s="123" t="s">
        <v>24</v>
      </c>
      <c r="E124" s="124" t="s">
        <v>25</v>
      </c>
      <c r="F124" s="124" t="s">
        <v>58</v>
      </c>
      <c r="G124" s="124" t="s">
        <v>27</v>
      </c>
      <c r="H124" s="124" t="s">
        <v>29</v>
      </c>
      <c r="I124" s="124" t="s">
        <v>31</v>
      </c>
      <c r="J124" s="124" t="s">
        <v>33</v>
      </c>
      <c r="K124" s="125" t="s">
        <v>83</v>
      </c>
      <c r="L124" s="1218"/>
      <c r="N124" s="251"/>
      <c r="O124" s="251"/>
    </row>
    <row r="125" spans="1:15" ht="27" customHeight="1">
      <c r="A125" s="1214"/>
      <c r="B125" s="1226"/>
      <c r="C125" s="1227"/>
      <c r="D125" s="126"/>
      <c r="E125" s="510" t="s">
        <v>26</v>
      </c>
      <c r="F125" s="143" t="s">
        <v>59</v>
      </c>
      <c r="G125" s="510" t="s">
        <v>28</v>
      </c>
      <c r="H125" s="510" t="s">
        <v>30</v>
      </c>
      <c r="I125" s="510" t="s">
        <v>32</v>
      </c>
      <c r="J125" s="510" t="s">
        <v>34</v>
      </c>
      <c r="K125" s="127" t="s">
        <v>35</v>
      </c>
      <c r="L125" s="1219"/>
      <c r="N125" s="251"/>
      <c r="O125" s="251"/>
    </row>
    <row r="126" spans="1:15" ht="15" customHeight="1">
      <c r="A126" s="252" t="s">
        <v>74</v>
      </c>
      <c r="B126" s="1231"/>
      <c r="C126" s="1232"/>
      <c r="D126" s="601"/>
      <c r="E126" s="599"/>
      <c r="F126" s="599"/>
      <c r="G126" s="599"/>
      <c r="H126" s="599"/>
      <c r="I126" s="599"/>
      <c r="J126" s="599"/>
      <c r="K126" s="602"/>
      <c r="L126" s="257" t="s">
        <v>75</v>
      </c>
    </row>
    <row r="127" spans="1:15" ht="15" customHeight="1">
      <c r="A127" s="253" t="s">
        <v>92</v>
      </c>
      <c r="B127" s="652">
        <v>317773</v>
      </c>
      <c r="C127" s="653"/>
      <c r="D127" s="622">
        <v>180931</v>
      </c>
      <c r="E127" s="603">
        <v>19154</v>
      </c>
      <c r="F127" s="603">
        <v>3671</v>
      </c>
      <c r="G127" s="603">
        <v>10233</v>
      </c>
      <c r="H127" s="603">
        <v>22655</v>
      </c>
      <c r="I127" s="603">
        <v>7013</v>
      </c>
      <c r="J127" s="603">
        <v>4852</v>
      </c>
      <c r="K127" s="621">
        <v>18903</v>
      </c>
      <c r="L127" s="258" t="s">
        <v>92</v>
      </c>
      <c r="N127" s="757"/>
    </row>
    <row r="128" spans="1:15" ht="15" customHeight="1">
      <c r="A128" s="253" t="s">
        <v>93</v>
      </c>
      <c r="B128" s="652">
        <v>301728</v>
      </c>
      <c r="C128" s="653"/>
      <c r="D128" s="622">
        <v>168033</v>
      </c>
      <c r="E128" s="603">
        <v>17505</v>
      </c>
      <c r="F128" s="603">
        <v>3481</v>
      </c>
      <c r="G128" s="603">
        <v>10138</v>
      </c>
      <c r="H128" s="603">
        <v>22085</v>
      </c>
      <c r="I128" s="603">
        <v>6638</v>
      </c>
      <c r="J128" s="603">
        <v>4419</v>
      </c>
      <c r="K128" s="621">
        <v>18297</v>
      </c>
      <c r="L128" s="258" t="s">
        <v>93</v>
      </c>
      <c r="N128" s="757"/>
    </row>
    <row r="129" spans="1:15" ht="15" customHeight="1">
      <c r="A129" s="253" t="s">
        <v>94</v>
      </c>
      <c r="B129" s="652">
        <v>266336</v>
      </c>
      <c r="C129" s="653"/>
      <c r="D129" s="622">
        <v>154907</v>
      </c>
      <c r="E129" s="603">
        <v>16671</v>
      </c>
      <c r="F129" s="603">
        <v>3381</v>
      </c>
      <c r="G129" s="603">
        <v>9543</v>
      </c>
      <c r="H129" s="603">
        <v>21200</v>
      </c>
      <c r="I129" s="603">
        <v>6096</v>
      </c>
      <c r="J129" s="603">
        <v>4155</v>
      </c>
      <c r="K129" s="621">
        <v>17023</v>
      </c>
      <c r="L129" s="258" t="s">
        <v>94</v>
      </c>
      <c r="N129" s="757"/>
    </row>
    <row r="130" spans="1:15" s="251" customFormat="1" ht="15" customHeight="1">
      <c r="A130" s="254" t="s">
        <v>95</v>
      </c>
      <c r="B130" s="652">
        <v>885837</v>
      </c>
      <c r="C130" s="654"/>
      <c r="D130" s="622">
        <v>503871</v>
      </c>
      <c r="E130" s="603">
        <v>53330</v>
      </c>
      <c r="F130" s="603">
        <v>10533</v>
      </c>
      <c r="G130" s="603">
        <v>29914</v>
      </c>
      <c r="H130" s="603">
        <v>65940</v>
      </c>
      <c r="I130" s="603">
        <v>19747</v>
      </c>
      <c r="J130" s="603">
        <v>13426</v>
      </c>
      <c r="K130" s="621">
        <v>54223</v>
      </c>
      <c r="L130" s="259" t="s">
        <v>95</v>
      </c>
      <c r="N130" s="757"/>
      <c r="O130" s="21"/>
    </row>
    <row r="131" spans="1:15" ht="15" customHeight="1">
      <c r="A131" s="253" t="s">
        <v>96</v>
      </c>
      <c r="B131" s="652">
        <v>238880</v>
      </c>
      <c r="C131" s="653"/>
      <c r="D131" s="622">
        <v>146030</v>
      </c>
      <c r="E131" s="603">
        <v>16509</v>
      </c>
      <c r="F131" s="603">
        <v>3058</v>
      </c>
      <c r="G131" s="603">
        <v>9540</v>
      </c>
      <c r="H131" s="603">
        <v>20453</v>
      </c>
      <c r="I131" s="603">
        <v>5596</v>
      </c>
      <c r="J131" s="603">
        <v>3749</v>
      </c>
      <c r="K131" s="621">
        <v>15772</v>
      </c>
      <c r="L131" s="258" t="s">
        <v>96</v>
      </c>
      <c r="N131" s="757"/>
    </row>
    <row r="132" spans="1:15" ht="15" customHeight="1">
      <c r="A132" s="253" t="s">
        <v>97</v>
      </c>
      <c r="B132" s="652">
        <v>234026</v>
      </c>
      <c r="C132" s="653"/>
      <c r="D132" s="622">
        <v>138249</v>
      </c>
      <c r="E132" s="603">
        <v>15616</v>
      </c>
      <c r="F132" s="603">
        <v>2993</v>
      </c>
      <c r="G132" s="603">
        <v>9317</v>
      </c>
      <c r="H132" s="603">
        <v>19112</v>
      </c>
      <c r="I132" s="603">
        <v>5340</v>
      </c>
      <c r="J132" s="603">
        <v>3656</v>
      </c>
      <c r="K132" s="621">
        <v>15098</v>
      </c>
      <c r="L132" s="258" t="s">
        <v>97</v>
      </c>
      <c r="N132" s="757"/>
    </row>
    <row r="133" spans="1:15" ht="15" customHeight="1">
      <c r="A133" s="253" t="s">
        <v>98</v>
      </c>
      <c r="B133" s="652">
        <v>198150</v>
      </c>
      <c r="C133" s="653"/>
      <c r="D133" s="622">
        <v>115026</v>
      </c>
      <c r="E133" s="603">
        <v>12438</v>
      </c>
      <c r="F133" s="603">
        <v>2522</v>
      </c>
      <c r="G133" s="603">
        <v>7519</v>
      </c>
      <c r="H133" s="603">
        <v>15860</v>
      </c>
      <c r="I133" s="603">
        <v>4396</v>
      </c>
      <c r="J133" s="603">
        <v>2965</v>
      </c>
      <c r="K133" s="621">
        <v>13840</v>
      </c>
      <c r="L133" s="258" t="s">
        <v>98</v>
      </c>
      <c r="N133" s="757"/>
      <c r="O133" s="251"/>
    </row>
    <row r="134" spans="1:15" ht="15" customHeight="1">
      <c r="A134" s="253" t="s">
        <v>99</v>
      </c>
      <c r="B134" s="652">
        <v>151769</v>
      </c>
      <c r="C134" s="653"/>
      <c r="D134" s="622">
        <v>90628</v>
      </c>
      <c r="E134" s="603">
        <v>9797</v>
      </c>
      <c r="F134" s="603">
        <v>1973</v>
      </c>
      <c r="G134" s="603">
        <v>5532</v>
      </c>
      <c r="H134" s="603">
        <v>12227</v>
      </c>
      <c r="I134" s="603">
        <v>3273</v>
      </c>
      <c r="J134" s="603">
        <v>2282</v>
      </c>
      <c r="K134" s="621">
        <v>11424</v>
      </c>
      <c r="L134" s="258" t="s">
        <v>99</v>
      </c>
      <c r="N134" s="757"/>
    </row>
    <row r="135" spans="1:15" ht="15" customHeight="1">
      <c r="A135" s="253" t="s">
        <v>100</v>
      </c>
      <c r="B135" s="652">
        <v>128998</v>
      </c>
      <c r="C135" s="653"/>
      <c r="D135" s="622">
        <v>80205</v>
      </c>
      <c r="E135" s="603">
        <v>8668</v>
      </c>
      <c r="F135" s="603">
        <v>1700</v>
      </c>
      <c r="G135" s="603">
        <v>5270</v>
      </c>
      <c r="H135" s="603">
        <v>11075</v>
      </c>
      <c r="I135" s="603">
        <v>3050</v>
      </c>
      <c r="J135" s="603">
        <v>1993</v>
      </c>
      <c r="K135" s="621">
        <v>9822</v>
      </c>
      <c r="L135" s="258" t="s">
        <v>100</v>
      </c>
      <c r="N135" s="757"/>
    </row>
    <row r="136" spans="1:15" ht="15" customHeight="1">
      <c r="A136" s="253" t="s">
        <v>101</v>
      </c>
      <c r="B136" s="652">
        <v>111231</v>
      </c>
      <c r="C136" s="653"/>
      <c r="D136" s="622">
        <v>71027</v>
      </c>
      <c r="E136" s="603">
        <v>8303</v>
      </c>
      <c r="F136" s="603">
        <v>1539</v>
      </c>
      <c r="G136" s="603">
        <v>4838</v>
      </c>
      <c r="H136" s="603">
        <v>10469</v>
      </c>
      <c r="I136" s="603">
        <v>2642</v>
      </c>
      <c r="J136" s="603">
        <v>1818</v>
      </c>
      <c r="K136" s="621">
        <v>8297</v>
      </c>
      <c r="L136" s="258" t="s">
        <v>101</v>
      </c>
      <c r="N136" s="757"/>
    </row>
    <row r="137" spans="1:15" ht="15" customHeight="1">
      <c r="A137" s="253" t="s">
        <v>102</v>
      </c>
      <c r="B137" s="652">
        <v>90021</v>
      </c>
      <c r="C137" s="653"/>
      <c r="D137" s="622">
        <v>59735</v>
      </c>
      <c r="E137" s="603">
        <v>6850</v>
      </c>
      <c r="F137" s="603">
        <v>1335</v>
      </c>
      <c r="G137" s="603">
        <v>4297</v>
      </c>
      <c r="H137" s="603">
        <v>8974</v>
      </c>
      <c r="I137" s="603">
        <v>2150</v>
      </c>
      <c r="J137" s="603">
        <v>1593</v>
      </c>
      <c r="K137" s="621">
        <v>6975</v>
      </c>
      <c r="L137" s="258" t="s">
        <v>102</v>
      </c>
      <c r="N137" s="757"/>
    </row>
    <row r="138" spans="1:15" ht="15" customHeight="1">
      <c r="A138" s="253" t="s">
        <v>103</v>
      </c>
      <c r="B138" s="652">
        <v>78135</v>
      </c>
      <c r="C138" s="653"/>
      <c r="D138" s="622">
        <v>50631</v>
      </c>
      <c r="E138" s="603">
        <v>5748</v>
      </c>
      <c r="F138" s="603">
        <v>1073</v>
      </c>
      <c r="G138" s="603">
        <v>3916</v>
      </c>
      <c r="H138" s="603">
        <v>8115</v>
      </c>
      <c r="I138" s="603">
        <v>2011</v>
      </c>
      <c r="J138" s="603">
        <v>1390</v>
      </c>
      <c r="K138" s="621">
        <v>6052</v>
      </c>
      <c r="L138" s="258" t="s">
        <v>103</v>
      </c>
      <c r="N138" s="757"/>
    </row>
    <row r="139" spans="1:15" ht="15" customHeight="1">
      <c r="A139" s="253" t="s">
        <v>104</v>
      </c>
      <c r="B139" s="652">
        <v>57223</v>
      </c>
      <c r="C139" s="653"/>
      <c r="D139" s="622">
        <v>37613</v>
      </c>
      <c r="E139" s="603">
        <v>4464</v>
      </c>
      <c r="F139" s="603">
        <v>831</v>
      </c>
      <c r="G139" s="603">
        <v>3188</v>
      </c>
      <c r="H139" s="603">
        <v>5853</v>
      </c>
      <c r="I139" s="603">
        <v>1447</v>
      </c>
      <c r="J139" s="603">
        <v>1016</v>
      </c>
      <c r="K139" s="621">
        <v>4712</v>
      </c>
      <c r="L139" s="258" t="s">
        <v>104</v>
      </c>
      <c r="N139" s="757"/>
    </row>
    <row r="140" spans="1:15" ht="15" customHeight="1">
      <c r="A140" s="253" t="s">
        <v>105</v>
      </c>
      <c r="B140" s="652">
        <v>41256</v>
      </c>
      <c r="C140" s="653"/>
      <c r="D140" s="622">
        <v>26467</v>
      </c>
      <c r="E140" s="603">
        <v>3088</v>
      </c>
      <c r="F140" s="603">
        <v>630</v>
      </c>
      <c r="G140" s="603">
        <v>2083</v>
      </c>
      <c r="H140" s="603">
        <v>3931</v>
      </c>
      <c r="I140" s="603">
        <v>1097</v>
      </c>
      <c r="J140" s="603">
        <v>729</v>
      </c>
      <c r="K140" s="621">
        <v>3330</v>
      </c>
      <c r="L140" s="258" t="s">
        <v>105</v>
      </c>
      <c r="N140" s="757"/>
    </row>
    <row r="141" spans="1:15" ht="15" customHeight="1">
      <c r="A141" s="254" t="s">
        <v>106</v>
      </c>
      <c r="B141" s="652">
        <v>1329689</v>
      </c>
      <c r="C141" s="653"/>
      <c r="D141" s="622">
        <v>815611</v>
      </c>
      <c r="E141" s="622">
        <v>91481</v>
      </c>
      <c r="F141" s="622">
        <v>17654</v>
      </c>
      <c r="G141" s="622">
        <v>55500</v>
      </c>
      <c r="H141" s="622">
        <v>116069</v>
      </c>
      <c r="I141" s="622">
        <v>31002</v>
      </c>
      <c r="J141" s="622">
        <v>21191</v>
      </c>
      <c r="K141" s="622">
        <v>95322</v>
      </c>
      <c r="L141" s="605" t="s">
        <v>106</v>
      </c>
      <c r="N141" s="757"/>
    </row>
    <row r="142" spans="1:15" ht="15" customHeight="1">
      <c r="A142" s="253" t="s">
        <v>107</v>
      </c>
      <c r="B142" s="652">
        <v>29525</v>
      </c>
      <c r="C142" s="653"/>
      <c r="D142" s="622">
        <v>18183</v>
      </c>
      <c r="E142" s="603">
        <v>2136</v>
      </c>
      <c r="F142" s="603">
        <v>353</v>
      </c>
      <c r="G142" s="603">
        <v>1484</v>
      </c>
      <c r="H142" s="603">
        <v>2864</v>
      </c>
      <c r="I142" s="603">
        <v>678</v>
      </c>
      <c r="J142" s="603">
        <v>503</v>
      </c>
      <c r="K142" s="621">
        <v>2300</v>
      </c>
      <c r="L142" s="258" t="s">
        <v>107</v>
      </c>
      <c r="N142" s="757"/>
    </row>
    <row r="143" spans="1:15" ht="15" customHeight="1">
      <c r="A143" s="253" t="s">
        <v>108</v>
      </c>
      <c r="B143" s="652">
        <v>21307</v>
      </c>
      <c r="C143" s="653"/>
      <c r="D143" s="622">
        <v>14437</v>
      </c>
      <c r="E143" s="603">
        <v>1732</v>
      </c>
      <c r="F143" s="603">
        <v>305</v>
      </c>
      <c r="G143" s="603">
        <v>1236</v>
      </c>
      <c r="H143" s="603">
        <v>2506</v>
      </c>
      <c r="I143" s="603">
        <v>526</v>
      </c>
      <c r="J143" s="603">
        <v>376</v>
      </c>
      <c r="K143" s="621">
        <v>1846</v>
      </c>
      <c r="L143" s="258" t="s">
        <v>108</v>
      </c>
      <c r="N143" s="757"/>
    </row>
    <row r="144" spans="1:15" ht="15" customHeight="1">
      <c r="A144" s="253" t="s">
        <v>109</v>
      </c>
      <c r="B144" s="652">
        <v>14047</v>
      </c>
      <c r="C144" s="653"/>
      <c r="D144" s="622">
        <v>9613</v>
      </c>
      <c r="E144" s="603">
        <v>1249</v>
      </c>
      <c r="F144" s="603">
        <v>250</v>
      </c>
      <c r="G144" s="603">
        <v>789</v>
      </c>
      <c r="H144" s="603">
        <v>1585</v>
      </c>
      <c r="I144" s="603">
        <v>338</v>
      </c>
      <c r="J144" s="603">
        <v>260</v>
      </c>
      <c r="K144" s="621">
        <v>1231</v>
      </c>
      <c r="L144" s="258" t="s">
        <v>109</v>
      </c>
      <c r="N144" s="757"/>
      <c r="O144" s="251"/>
    </row>
    <row r="145" spans="1:15" ht="15" customHeight="1">
      <c r="A145" s="253" t="s">
        <v>110</v>
      </c>
      <c r="B145" s="652">
        <v>9593</v>
      </c>
      <c r="C145" s="653"/>
      <c r="D145" s="622">
        <v>6499</v>
      </c>
      <c r="E145" s="603">
        <v>826</v>
      </c>
      <c r="F145" s="603">
        <v>148</v>
      </c>
      <c r="G145" s="603">
        <v>575</v>
      </c>
      <c r="H145" s="603">
        <v>1037</v>
      </c>
      <c r="I145" s="603">
        <v>228</v>
      </c>
      <c r="J145" s="603">
        <v>220</v>
      </c>
      <c r="K145" s="621">
        <v>905</v>
      </c>
      <c r="L145" s="258" t="s">
        <v>110</v>
      </c>
      <c r="N145" s="757"/>
    </row>
    <row r="146" spans="1:15" ht="15" customHeight="1">
      <c r="A146" s="253" t="s">
        <v>111</v>
      </c>
      <c r="B146" s="652">
        <v>5280</v>
      </c>
      <c r="C146" s="653"/>
      <c r="D146" s="622">
        <v>3595</v>
      </c>
      <c r="E146" s="603">
        <v>448</v>
      </c>
      <c r="F146" s="603">
        <v>107</v>
      </c>
      <c r="G146" s="603">
        <v>317</v>
      </c>
      <c r="H146" s="603">
        <v>526</v>
      </c>
      <c r="I146" s="603">
        <v>140</v>
      </c>
      <c r="J146" s="603">
        <v>110</v>
      </c>
      <c r="K146" s="621">
        <v>532</v>
      </c>
      <c r="L146" s="258" t="s">
        <v>111</v>
      </c>
      <c r="N146" s="757"/>
    </row>
    <row r="147" spans="1:15" ht="15" customHeight="1">
      <c r="A147" s="253" t="s">
        <v>112</v>
      </c>
      <c r="B147" s="652">
        <v>1843</v>
      </c>
      <c r="C147" s="653"/>
      <c r="D147" s="622">
        <v>1270</v>
      </c>
      <c r="E147" s="603">
        <v>164</v>
      </c>
      <c r="F147" s="603">
        <v>33</v>
      </c>
      <c r="G147" s="603">
        <v>122</v>
      </c>
      <c r="H147" s="603">
        <v>190</v>
      </c>
      <c r="I147" s="603">
        <v>48</v>
      </c>
      <c r="J147" s="603">
        <v>43</v>
      </c>
      <c r="K147" s="621">
        <v>194</v>
      </c>
      <c r="L147" s="258" t="s">
        <v>112</v>
      </c>
      <c r="N147" s="757"/>
    </row>
    <row r="148" spans="1:15" ht="15" customHeight="1">
      <c r="A148" s="255" t="s">
        <v>113</v>
      </c>
      <c r="B148" s="652">
        <v>867</v>
      </c>
      <c r="C148" s="653"/>
      <c r="D148" s="622">
        <v>586</v>
      </c>
      <c r="E148" s="603">
        <v>106</v>
      </c>
      <c r="F148" s="603">
        <v>13</v>
      </c>
      <c r="G148" s="603">
        <v>43</v>
      </c>
      <c r="H148" s="603">
        <v>84</v>
      </c>
      <c r="I148" s="603">
        <v>16</v>
      </c>
      <c r="J148" s="603">
        <v>14</v>
      </c>
      <c r="K148" s="621">
        <v>75</v>
      </c>
      <c r="L148" s="260" t="s">
        <v>113</v>
      </c>
      <c r="N148" s="757"/>
    </row>
    <row r="149" spans="1:15" s="251" customFormat="1" ht="15" customHeight="1">
      <c r="A149" s="254" t="s">
        <v>114</v>
      </c>
      <c r="B149" s="652">
        <v>82462</v>
      </c>
      <c r="C149" s="653"/>
      <c r="D149" s="622">
        <v>54183</v>
      </c>
      <c r="E149" s="624">
        <v>6661</v>
      </c>
      <c r="F149" s="624">
        <v>1209</v>
      </c>
      <c r="G149" s="624">
        <v>4566</v>
      </c>
      <c r="H149" s="624">
        <v>8792</v>
      </c>
      <c r="I149" s="624">
        <v>1974</v>
      </c>
      <c r="J149" s="624">
        <v>1526</v>
      </c>
      <c r="K149" s="625">
        <v>7083</v>
      </c>
      <c r="L149" s="259" t="s">
        <v>114</v>
      </c>
      <c r="N149" s="757"/>
      <c r="O149" s="21"/>
    </row>
    <row r="150" spans="1:15" s="251" customFormat="1" ht="15" customHeight="1">
      <c r="A150" s="253" t="s">
        <v>12</v>
      </c>
      <c r="B150" s="652">
        <v>13386</v>
      </c>
      <c r="C150" s="653"/>
      <c r="D150" s="622">
        <v>13127</v>
      </c>
      <c r="E150" s="603">
        <v>93</v>
      </c>
      <c r="F150" s="603">
        <v>1</v>
      </c>
      <c r="G150" s="603">
        <v>19</v>
      </c>
      <c r="H150" s="603">
        <v>129</v>
      </c>
      <c r="I150" s="603">
        <v>46</v>
      </c>
      <c r="J150" s="603">
        <v>0</v>
      </c>
      <c r="K150" s="621">
        <v>2732</v>
      </c>
      <c r="L150" s="258" t="s">
        <v>20</v>
      </c>
      <c r="N150" s="757"/>
      <c r="O150" s="21"/>
    </row>
    <row r="151" spans="1:15" ht="15" customHeight="1">
      <c r="A151" s="256" t="s">
        <v>115</v>
      </c>
      <c r="B151" s="655">
        <v>2311374</v>
      </c>
      <c r="C151" s="656"/>
      <c r="D151" s="623">
        <v>1386792</v>
      </c>
      <c r="E151" s="626">
        <v>151565</v>
      </c>
      <c r="F151" s="626">
        <v>29397</v>
      </c>
      <c r="G151" s="626">
        <v>89999</v>
      </c>
      <c r="H151" s="626">
        <v>190930</v>
      </c>
      <c r="I151" s="626">
        <v>52769</v>
      </c>
      <c r="J151" s="626">
        <v>36143</v>
      </c>
      <c r="K151" s="627">
        <v>159360</v>
      </c>
      <c r="L151" s="261" t="s">
        <v>116</v>
      </c>
      <c r="N151" s="757"/>
    </row>
    <row r="152" spans="1:15" ht="15.65" customHeight="1">
      <c r="A152" s="1207" t="s">
        <v>89</v>
      </c>
      <c r="B152" s="476" t="s">
        <v>64</v>
      </c>
      <c r="C152" s="701"/>
      <c r="D152" s="249"/>
      <c r="E152" s="702"/>
      <c r="F152" s="139"/>
      <c r="G152" s="140"/>
      <c r="H152" s="140"/>
      <c r="I152" s="140"/>
      <c r="J152" s="140"/>
      <c r="K152" s="511" t="s">
        <v>52</v>
      </c>
      <c r="L152" s="1228" t="s">
        <v>90</v>
      </c>
      <c r="N152" s="251"/>
      <c r="O152" s="251"/>
    </row>
    <row r="153" spans="1:15" ht="15.65" customHeight="1">
      <c r="A153" s="1208"/>
      <c r="B153" s="521" t="s">
        <v>36</v>
      </c>
      <c r="C153" s="522" t="s">
        <v>37</v>
      </c>
      <c r="D153" s="521" t="s">
        <v>38</v>
      </c>
      <c r="E153" s="521" t="s">
        <v>39</v>
      </c>
      <c r="F153" s="523" t="s">
        <v>40</v>
      </c>
      <c r="G153" s="522" t="s">
        <v>42</v>
      </c>
      <c r="H153" s="522" t="s">
        <v>44</v>
      </c>
      <c r="I153" s="522" t="s">
        <v>85</v>
      </c>
      <c r="J153" s="522" t="s">
        <v>117</v>
      </c>
      <c r="K153" s="522" t="s">
        <v>47</v>
      </c>
      <c r="L153" s="1229"/>
      <c r="N153" s="251"/>
      <c r="O153" s="251"/>
    </row>
    <row r="154" spans="1:15" ht="24" customHeight="1">
      <c r="A154" s="1209"/>
      <c r="B154" s="22" t="s">
        <v>84</v>
      </c>
      <c r="C154" s="524" t="s">
        <v>60</v>
      </c>
      <c r="D154" s="525" t="s">
        <v>61</v>
      </c>
      <c r="E154" s="525" t="s">
        <v>62</v>
      </c>
      <c r="F154" s="526" t="s">
        <v>41</v>
      </c>
      <c r="G154" s="525" t="s">
        <v>43</v>
      </c>
      <c r="H154" s="525" t="s">
        <v>45</v>
      </c>
      <c r="I154" s="525" t="s">
        <v>86</v>
      </c>
      <c r="J154" s="525" t="s">
        <v>63</v>
      </c>
      <c r="K154" s="525" t="s">
        <v>48</v>
      </c>
      <c r="L154" s="1230"/>
    </row>
    <row r="155" spans="1:15" ht="15" customHeight="1">
      <c r="A155" s="252" t="s">
        <v>74</v>
      </c>
      <c r="B155" s="598"/>
      <c r="C155" s="599"/>
      <c r="D155" s="599"/>
      <c r="E155" s="599"/>
      <c r="F155" s="600"/>
      <c r="G155" s="599"/>
      <c r="H155" s="599"/>
      <c r="I155" s="599"/>
      <c r="J155" s="599"/>
      <c r="K155" s="772"/>
      <c r="L155" s="771" t="s">
        <v>75</v>
      </c>
    </row>
    <row r="156" spans="1:15" ht="15" customHeight="1">
      <c r="A156" s="253" t="s">
        <v>92</v>
      </c>
      <c r="B156" s="612">
        <v>2988</v>
      </c>
      <c r="C156" s="613">
        <v>24086</v>
      </c>
      <c r="D156" s="613">
        <v>13501</v>
      </c>
      <c r="E156" s="613">
        <v>53875</v>
      </c>
      <c r="F156" s="610">
        <v>136842</v>
      </c>
      <c r="G156" s="613">
        <v>26589</v>
      </c>
      <c r="H156" s="613">
        <v>46000</v>
      </c>
      <c r="I156" s="613">
        <v>18760</v>
      </c>
      <c r="J156" s="613">
        <v>27997</v>
      </c>
      <c r="K156" s="614">
        <v>17496</v>
      </c>
      <c r="L156" s="604" t="s">
        <v>92</v>
      </c>
    </row>
    <row r="157" spans="1:15" ht="15" customHeight="1">
      <c r="A157" s="253" t="s">
        <v>93</v>
      </c>
      <c r="B157" s="612">
        <v>2980</v>
      </c>
      <c r="C157" s="613">
        <v>23405</v>
      </c>
      <c r="D157" s="613">
        <v>11928</v>
      </c>
      <c r="E157" s="613">
        <v>47157</v>
      </c>
      <c r="F157" s="610">
        <v>133695</v>
      </c>
      <c r="G157" s="613">
        <v>26035</v>
      </c>
      <c r="H157" s="613">
        <v>44999</v>
      </c>
      <c r="I157" s="613">
        <v>18547</v>
      </c>
      <c r="J157" s="613">
        <v>26913</v>
      </c>
      <c r="K157" s="614">
        <v>17201</v>
      </c>
      <c r="L157" s="604" t="s">
        <v>93</v>
      </c>
    </row>
    <row r="158" spans="1:15" ht="15" customHeight="1">
      <c r="A158" s="253" t="s">
        <v>94</v>
      </c>
      <c r="B158" s="612">
        <v>2710</v>
      </c>
      <c r="C158" s="613">
        <v>20827</v>
      </c>
      <c r="D158" s="613">
        <v>11353</v>
      </c>
      <c r="E158" s="613">
        <v>41948</v>
      </c>
      <c r="F158" s="610">
        <v>111429</v>
      </c>
      <c r="G158" s="613">
        <v>22072</v>
      </c>
      <c r="H158" s="613">
        <v>38479</v>
      </c>
      <c r="I158" s="613">
        <v>15416</v>
      </c>
      <c r="J158" s="613">
        <v>21524</v>
      </c>
      <c r="K158" s="614">
        <v>13938</v>
      </c>
      <c r="L158" s="604" t="s">
        <v>94</v>
      </c>
    </row>
    <row r="159" spans="1:15" s="251" customFormat="1" ht="15" customHeight="1">
      <c r="A159" s="254" t="s">
        <v>95</v>
      </c>
      <c r="B159" s="615">
        <v>8678</v>
      </c>
      <c r="C159" s="616">
        <v>68318</v>
      </c>
      <c r="D159" s="616">
        <v>36782</v>
      </c>
      <c r="E159" s="616">
        <v>142980</v>
      </c>
      <c r="F159" s="610">
        <v>381966</v>
      </c>
      <c r="G159" s="616">
        <v>74696</v>
      </c>
      <c r="H159" s="616">
        <v>129478</v>
      </c>
      <c r="I159" s="616">
        <v>52723</v>
      </c>
      <c r="J159" s="616">
        <v>76434</v>
      </c>
      <c r="K159" s="617">
        <v>48635</v>
      </c>
      <c r="L159" s="605" t="s">
        <v>95</v>
      </c>
      <c r="N159" s="21"/>
      <c r="O159" s="21"/>
    </row>
    <row r="160" spans="1:15" ht="15" customHeight="1">
      <c r="A160" s="253" t="s">
        <v>96</v>
      </c>
      <c r="B160" s="612">
        <v>2537</v>
      </c>
      <c r="C160" s="613">
        <v>20261</v>
      </c>
      <c r="D160" s="613">
        <v>11024</v>
      </c>
      <c r="E160" s="613">
        <v>37531</v>
      </c>
      <c r="F160" s="610">
        <v>92850</v>
      </c>
      <c r="G160" s="613">
        <v>18595</v>
      </c>
      <c r="H160" s="613">
        <v>32377</v>
      </c>
      <c r="I160" s="613">
        <v>13003</v>
      </c>
      <c r="J160" s="613">
        <v>17469</v>
      </c>
      <c r="K160" s="614">
        <v>11406</v>
      </c>
      <c r="L160" s="604" t="s">
        <v>96</v>
      </c>
    </row>
    <row r="161" spans="1:15" ht="15" customHeight="1">
      <c r="A161" s="253" t="s">
        <v>97</v>
      </c>
      <c r="B161" s="612">
        <v>2347</v>
      </c>
      <c r="C161" s="613">
        <v>19396</v>
      </c>
      <c r="D161" s="613">
        <v>10628</v>
      </c>
      <c r="E161" s="613">
        <v>34746</v>
      </c>
      <c r="F161" s="610">
        <v>95777</v>
      </c>
      <c r="G161" s="613">
        <v>19145</v>
      </c>
      <c r="H161" s="613">
        <v>33070</v>
      </c>
      <c r="I161" s="613">
        <v>13959</v>
      </c>
      <c r="J161" s="613">
        <v>17838</v>
      </c>
      <c r="K161" s="614">
        <v>11765</v>
      </c>
      <c r="L161" s="604" t="s">
        <v>97</v>
      </c>
    </row>
    <row r="162" spans="1:15" ht="15" customHeight="1">
      <c r="A162" s="253" t="s">
        <v>98</v>
      </c>
      <c r="B162" s="612">
        <v>1914</v>
      </c>
      <c r="C162" s="613">
        <v>15707</v>
      </c>
      <c r="D162" s="613">
        <v>8858</v>
      </c>
      <c r="E162" s="613">
        <v>29007</v>
      </c>
      <c r="F162" s="610">
        <v>83124</v>
      </c>
      <c r="G162" s="613">
        <v>16435</v>
      </c>
      <c r="H162" s="613">
        <v>28222</v>
      </c>
      <c r="I162" s="613">
        <v>12423</v>
      </c>
      <c r="J162" s="613">
        <v>15688</v>
      </c>
      <c r="K162" s="614">
        <v>10356</v>
      </c>
      <c r="L162" s="604" t="s">
        <v>98</v>
      </c>
      <c r="N162" s="251"/>
      <c r="O162" s="251"/>
    </row>
    <row r="163" spans="1:15" ht="15" customHeight="1">
      <c r="A163" s="253" t="s">
        <v>99</v>
      </c>
      <c r="B163" s="612">
        <v>1546</v>
      </c>
      <c r="C163" s="613">
        <v>12974</v>
      </c>
      <c r="D163" s="613">
        <v>7680</v>
      </c>
      <c r="E163" s="613">
        <v>21920</v>
      </c>
      <c r="F163" s="610">
        <v>61141</v>
      </c>
      <c r="G163" s="613">
        <v>11691</v>
      </c>
      <c r="H163" s="613">
        <v>20597</v>
      </c>
      <c r="I163" s="613">
        <v>9305</v>
      </c>
      <c r="J163" s="613">
        <v>12084</v>
      </c>
      <c r="K163" s="614">
        <v>7464</v>
      </c>
      <c r="L163" s="604" t="s">
        <v>99</v>
      </c>
    </row>
    <row r="164" spans="1:15" ht="15" customHeight="1">
      <c r="A164" s="253" t="s">
        <v>100</v>
      </c>
      <c r="B164" s="612">
        <v>1389</v>
      </c>
      <c r="C164" s="613">
        <v>12581</v>
      </c>
      <c r="D164" s="613">
        <v>6159</v>
      </c>
      <c r="E164" s="613">
        <v>18498</v>
      </c>
      <c r="F164" s="610">
        <v>48793</v>
      </c>
      <c r="G164" s="613">
        <v>9107</v>
      </c>
      <c r="H164" s="613">
        <v>16821</v>
      </c>
      <c r="I164" s="613">
        <v>7428</v>
      </c>
      <c r="J164" s="613">
        <v>9467</v>
      </c>
      <c r="K164" s="614">
        <v>5970</v>
      </c>
      <c r="L164" s="604" t="s">
        <v>100</v>
      </c>
    </row>
    <row r="165" spans="1:15" ht="15" customHeight="1">
      <c r="A165" s="253" t="s">
        <v>101</v>
      </c>
      <c r="B165" s="612">
        <v>1309</v>
      </c>
      <c r="C165" s="613">
        <v>10611</v>
      </c>
      <c r="D165" s="613">
        <v>5479</v>
      </c>
      <c r="E165" s="613">
        <v>15722</v>
      </c>
      <c r="F165" s="610">
        <v>40204</v>
      </c>
      <c r="G165" s="613">
        <v>7445</v>
      </c>
      <c r="H165" s="613">
        <v>13901</v>
      </c>
      <c r="I165" s="613">
        <v>6099</v>
      </c>
      <c r="J165" s="613">
        <v>7830</v>
      </c>
      <c r="K165" s="614">
        <v>4929</v>
      </c>
      <c r="L165" s="604" t="s">
        <v>101</v>
      </c>
    </row>
    <row r="166" spans="1:15" ht="15" customHeight="1">
      <c r="A166" s="253" t="s">
        <v>102</v>
      </c>
      <c r="B166" s="612">
        <v>1125</v>
      </c>
      <c r="C166" s="613">
        <v>8451</v>
      </c>
      <c r="D166" s="613">
        <v>4839</v>
      </c>
      <c r="E166" s="613">
        <v>13146</v>
      </c>
      <c r="F166" s="610">
        <v>30286</v>
      </c>
      <c r="G166" s="613">
        <v>5624</v>
      </c>
      <c r="H166" s="613">
        <v>10397</v>
      </c>
      <c r="I166" s="613">
        <v>4641</v>
      </c>
      <c r="J166" s="613">
        <v>5884</v>
      </c>
      <c r="K166" s="614">
        <v>3740</v>
      </c>
      <c r="L166" s="604" t="s">
        <v>102</v>
      </c>
    </row>
    <row r="167" spans="1:15" ht="15" customHeight="1">
      <c r="A167" s="253" t="s">
        <v>103</v>
      </c>
      <c r="B167" s="612">
        <v>922</v>
      </c>
      <c r="C167" s="613">
        <v>7126</v>
      </c>
      <c r="D167" s="613">
        <v>4046</v>
      </c>
      <c r="E167" s="613">
        <v>10232</v>
      </c>
      <c r="F167" s="610">
        <v>27504</v>
      </c>
      <c r="G167" s="613">
        <v>5236</v>
      </c>
      <c r="H167" s="613">
        <v>9057</v>
      </c>
      <c r="I167" s="613">
        <v>4406</v>
      </c>
      <c r="J167" s="613">
        <v>5217</v>
      </c>
      <c r="K167" s="614">
        <v>3588</v>
      </c>
      <c r="L167" s="604" t="s">
        <v>103</v>
      </c>
    </row>
    <row r="168" spans="1:15" ht="15" customHeight="1">
      <c r="A168" s="253" t="s">
        <v>104</v>
      </c>
      <c r="B168" s="612">
        <v>672</v>
      </c>
      <c r="C168" s="613">
        <v>4933</v>
      </c>
      <c r="D168" s="613">
        <v>2979</v>
      </c>
      <c r="E168" s="613">
        <v>7518</v>
      </c>
      <c r="F168" s="610">
        <v>19610</v>
      </c>
      <c r="G168" s="613">
        <v>3596</v>
      </c>
      <c r="H168" s="613">
        <v>6712</v>
      </c>
      <c r="I168" s="613">
        <v>3081</v>
      </c>
      <c r="J168" s="613">
        <v>3798</v>
      </c>
      <c r="K168" s="614">
        <v>2423</v>
      </c>
      <c r="L168" s="604" t="s">
        <v>104</v>
      </c>
    </row>
    <row r="169" spans="1:15" ht="15" customHeight="1">
      <c r="A169" s="253" t="s">
        <v>105</v>
      </c>
      <c r="B169" s="612">
        <v>441</v>
      </c>
      <c r="C169" s="613">
        <v>3868</v>
      </c>
      <c r="D169" s="613">
        <v>2114</v>
      </c>
      <c r="E169" s="613">
        <v>5156</v>
      </c>
      <c r="F169" s="610">
        <v>14789</v>
      </c>
      <c r="G169" s="613">
        <v>2550</v>
      </c>
      <c r="H169" s="613">
        <v>4980</v>
      </c>
      <c r="I169" s="613">
        <v>2319</v>
      </c>
      <c r="J169" s="613">
        <v>3095</v>
      </c>
      <c r="K169" s="614">
        <v>1845</v>
      </c>
      <c r="L169" s="604" t="s">
        <v>105</v>
      </c>
    </row>
    <row r="170" spans="1:15" s="251" customFormat="1" ht="15" customHeight="1">
      <c r="A170" s="254" t="s">
        <v>106</v>
      </c>
      <c r="B170" s="615">
        <v>14202</v>
      </c>
      <c r="C170" s="616">
        <v>115908</v>
      </c>
      <c r="D170" s="616">
        <v>63806</v>
      </c>
      <c r="E170" s="616">
        <v>193476</v>
      </c>
      <c r="F170" s="610">
        <v>514078</v>
      </c>
      <c r="G170" s="616">
        <v>99424</v>
      </c>
      <c r="H170" s="616">
        <v>176134</v>
      </c>
      <c r="I170" s="616">
        <v>76664</v>
      </c>
      <c r="J170" s="616">
        <v>98370</v>
      </c>
      <c r="K170" s="617">
        <v>63486</v>
      </c>
      <c r="L170" s="605" t="s">
        <v>106</v>
      </c>
      <c r="N170" s="21"/>
      <c r="O170" s="21"/>
    </row>
    <row r="171" spans="1:15" ht="15" customHeight="1">
      <c r="A171" s="253" t="s">
        <v>107</v>
      </c>
      <c r="B171" s="612">
        <v>311</v>
      </c>
      <c r="C171" s="613">
        <v>2830</v>
      </c>
      <c r="D171" s="613">
        <v>1398</v>
      </c>
      <c r="E171" s="613">
        <v>3326</v>
      </c>
      <c r="F171" s="610">
        <v>11342</v>
      </c>
      <c r="G171" s="613">
        <v>1794</v>
      </c>
      <c r="H171" s="613">
        <v>3893</v>
      </c>
      <c r="I171" s="613">
        <v>1936</v>
      </c>
      <c r="J171" s="613">
        <v>2294</v>
      </c>
      <c r="K171" s="614">
        <v>1425</v>
      </c>
      <c r="L171" s="604" t="s">
        <v>107</v>
      </c>
    </row>
    <row r="172" spans="1:15" ht="15" customHeight="1">
      <c r="A172" s="253" t="s">
        <v>108</v>
      </c>
      <c r="B172" s="612">
        <v>221</v>
      </c>
      <c r="C172" s="613">
        <v>1994</v>
      </c>
      <c r="D172" s="613">
        <v>1244</v>
      </c>
      <c r="E172" s="613">
        <v>2451</v>
      </c>
      <c r="F172" s="610">
        <v>6870</v>
      </c>
      <c r="G172" s="613">
        <v>1131</v>
      </c>
      <c r="H172" s="613">
        <v>2383</v>
      </c>
      <c r="I172" s="613">
        <v>1135</v>
      </c>
      <c r="J172" s="613">
        <v>1419</v>
      </c>
      <c r="K172" s="614">
        <v>802</v>
      </c>
      <c r="L172" s="604" t="s">
        <v>108</v>
      </c>
    </row>
    <row r="173" spans="1:15" ht="15" customHeight="1">
      <c r="A173" s="253" t="s">
        <v>109</v>
      </c>
      <c r="B173" s="612">
        <v>154</v>
      </c>
      <c r="C173" s="613">
        <v>1170</v>
      </c>
      <c r="D173" s="613">
        <v>839</v>
      </c>
      <c r="E173" s="613">
        <v>1748</v>
      </c>
      <c r="F173" s="610">
        <v>4434</v>
      </c>
      <c r="G173" s="613">
        <v>766</v>
      </c>
      <c r="H173" s="613">
        <v>1423</v>
      </c>
      <c r="I173" s="613">
        <v>705</v>
      </c>
      <c r="J173" s="613">
        <v>944</v>
      </c>
      <c r="K173" s="614">
        <v>596</v>
      </c>
      <c r="L173" s="604" t="s">
        <v>109</v>
      </c>
      <c r="N173" s="251"/>
      <c r="O173" s="251"/>
    </row>
    <row r="174" spans="1:15" ht="15" customHeight="1">
      <c r="A174" s="253" t="s">
        <v>110</v>
      </c>
      <c r="B174" s="612">
        <v>96</v>
      </c>
      <c r="C174" s="613">
        <v>765</v>
      </c>
      <c r="D174" s="613">
        <v>577</v>
      </c>
      <c r="E174" s="613">
        <v>1122</v>
      </c>
      <c r="F174" s="610">
        <v>3094</v>
      </c>
      <c r="G174" s="613">
        <v>526</v>
      </c>
      <c r="H174" s="613">
        <v>969</v>
      </c>
      <c r="I174" s="613">
        <v>528</v>
      </c>
      <c r="J174" s="613">
        <v>672</v>
      </c>
      <c r="K174" s="614">
        <v>399</v>
      </c>
      <c r="L174" s="604" t="s">
        <v>110</v>
      </c>
    </row>
    <row r="175" spans="1:15" ht="15" customHeight="1">
      <c r="A175" s="253" t="s">
        <v>111</v>
      </c>
      <c r="B175" s="612">
        <v>49</v>
      </c>
      <c r="C175" s="613">
        <v>407</v>
      </c>
      <c r="D175" s="613">
        <v>338</v>
      </c>
      <c r="E175" s="613">
        <v>621</v>
      </c>
      <c r="F175" s="610">
        <v>1685</v>
      </c>
      <c r="G175" s="613">
        <v>283</v>
      </c>
      <c r="H175" s="613">
        <v>485</v>
      </c>
      <c r="I175" s="613">
        <v>289</v>
      </c>
      <c r="J175" s="613">
        <v>415</v>
      </c>
      <c r="K175" s="614">
        <v>213</v>
      </c>
      <c r="L175" s="604" t="s">
        <v>111</v>
      </c>
    </row>
    <row r="176" spans="1:15" ht="15" customHeight="1">
      <c r="A176" s="253" t="s">
        <v>112</v>
      </c>
      <c r="B176" s="612">
        <v>16</v>
      </c>
      <c r="C176" s="613">
        <v>144</v>
      </c>
      <c r="D176" s="613">
        <v>139</v>
      </c>
      <c r="E176" s="613">
        <v>177</v>
      </c>
      <c r="F176" s="610">
        <v>573</v>
      </c>
      <c r="G176" s="613">
        <v>94</v>
      </c>
      <c r="H176" s="613">
        <v>160</v>
      </c>
      <c r="I176" s="613">
        <v>81</v>
      </c>
      <c r="J176" s="613">
        <v>161</v>
      </c>
      <c r="K176" s="614">
        <v>77</v>
      </c>
      <c r="L176" s="604" t="s">
        <v>112</v>
      </c>
    </row>
    <row r="177" spans="1:15" ht="15" customHeight="1">
      <c r="A177" s="255" t="s">
        <v>113</v>
      </c>
      <c r="B177" s="612">
        <v>11</v>
      </c>
      <c r="C177" s="613">
        <v>56</v>
      </c>
      <c r="D177" s="613">
        <v>53</v>
      </c>
      <c r="E177" s="613">
        <v>115</v>
      </c>
      <c r="F177" s="610">
        <v>281</v>
      </c>
      <c r="G177" s="613">
        <v>46</v>
      </c>
      <c r="H177" s="613">
        <v>70</v>
      </c>
      <c r="I177" s="613">
        <v>46</v>
      </c>
      <c r="J177" s="613">
        <v>81</v>
      </c>
      <c r="K177" s="614">
        <v>38</v>
      </c>
      <c r="L177" s="606" t="s">
        <v>113</v>
      </c>
    </row>
    <row r="178" spans="1:15" s="251" customFormat="1" ht="15" customHeight="1">
      <c r="A178" s="254" t="s">
        <v>114</v>
      </c>
      <c r="B178" s="615">
        <v>858</v>
      </c>
      <c r="C178" s="616">
        <v>7366</v>
      </c>
      <c r="D178" s="616">
        <v>4588</v>
      </c>
      <c r="E178" s="616">
        <v>9560</v>
      </c>
      <c r="F178" s="610">
        <v>28279</v>
      </c>
      <c r="G178" s="616">
        <v>4640</v>
      </c>
      <c r="H178" s="616">
        <v>9383</v>
      </c>
      <c r="I178" s="616">
        <v>4720</v>
      </c>
      <c r="J178" s="616">
        <v>5986</v>
      </c>
      <c r="K178" s="617">
        <v>3550</v>
      </c>
      <c r="L178" s="605" t="s">
        <v>114</v>
      </c>
      <c r="N178" s="21"/>
      <c r="O178" s="21"/>
    </row>
    <row r="179" spans="1:15" s="251" customFormat="1" ht="15" customHeight="1">
      <c r="A179" s="253" t="s">
        <v>12</v>
      </c>
      <c r="B179" s="612">
        <v>1163</v>
      </c>
      <c r="C179" s="613">
        <v>8465</v>
      </c>
      <c r="D179" s="613">
        <v>299</v>
      </c>
      <c r="E179" s="613">
        <v>180</v>
      </c>
      <c r="F179" s="610">
        <v>259</v>
      </c>
      <c r="G179" s="613">
        <v>103</v>
      </c>
      <c r="H179" s="613">
        <v>73</v>
      </c>
      <c r="I179" s="613">
        <v>78</v>
      </c>
      <c r="J179" s="613">
        <v>5</v>
      </c>
      <c r="K179" s="614">
        <v>0</v>
      </c>
      <c r="L179" s="604" t="s">
        <v>20</v>
      </c>
      <c r="N179" s="21"/>
      <c r="O179" s="21"/>
    </row>
    <row r="180" spans="1:15" s="251" customFormat="1" ht="15" customHeight="1">
      <c r="A180" s="256" t="s">
        <v>115</v>
      </c>
      <c r="B180" s="618">
        <v>24901</v>
      </c>
      <c r="C180" s="660">
        <v>200057</v>
      </c>
      <c r="D180" s="619">
        <v>105475</v>
      </c>
      <c r="E180" s="619">
        <v>346196</v>
      </c>
      <c r="F180" s="611">
        <v>924582</v>
      </c>
      <c r="G180" s="619">
        <v>178863</v>
      </c>
      <c r="H180" s="619">
        <v>315068</v>
      </c>
      <c r="I180" s="619">
        <v>134185</v>
      </c>
      <c r="J180" s="619">
        <v>180795</v>
      </c>
      <c r="K180" s="620">
        <v>115671</v>
      </c>
      <c r="L180" s="607" t="s">
        <v>116</v>
      </c>
      <c r="N180" s="21"/>
      <c r="O180" s="21"/>
    </row>
    <row r="181" spans="1:15" ht="24" customHeight="1">
      <c r="A181" s="1233"/>
      <c r="B181" s="1233"/>
      <c r="C181" s="1233"/>
      <c r="D181" s="1233"/>
      <c r="E181" s="1233"/>
      <c r="F181" s="1233"/>
      <c r="G181" s="1233"/>
      <c r="H181" s="1233"/>
      <c r="I181" s="1233"/>
      <c r="J181" s="1233"/>
      <c r="K181" s="1233"/>
      <c r="N181" s="251"/>
      <c r="O181" s="251"/>
    </row>
    <row r="182" spans="1:15" ht="15.65" customHeight="1">
      <c r="N182" s="251"/>
      <c r="O182" s="251"/>
    </row>
    <row r="183" spans="1:15" ht="15.65" customHeight="1">
      <c r="N183" s="251"/>
      <c r="O183" s="251"/>
    </row>
  </sheetData>
  <mergeCells count="53">
    <mergeCell ref="B68:C68"/>
    <mergeCell ref="B66:C66"/>
    <mergeCell ref="B65:C65"/>
    <mergeCell ref="A33:L33"/>
    <mergeCell ref="A34:L34"/>
    <mergeCell ref="L36:L38"/>
    <mergeCell ref="L65:L67"/>
    <mergeCell ref="B80:C80"/>
    <mergeCell ref="B81:C81"/>
    <mergeCell ref="B82:C82"/>
    <mergeCell ref="B83:C83"/>
    <mergeCell ref="B73:C73"/>
    <mergeCell ref="A181:K181"/>
    <mergeCell ref="A152:A154"/>
    <mergeCell ref="A65:A67"/>
    <mergeCell ref="B84:C84"/>
    <mergeCell ref="B85:C85"/>
    <mergeCell ref="B86:C86"/>
    <mergeCell ref="B87:C87"/>
    <mergeCell ref="B88:C88"/>
    <mergeCell ref="B91:C91"/>
    <mergeCell ref="B74:C74"/>
    <mergeCell ref="B75:C75"/>
    <mergeCell ref="B76:C76"/>
    <mergeCell ref="B69:C69"/>
    <mergeCell ref="B70:C70"/>
    <mergeCell ref="B71:C71"/>
    <mergeCell ref="B72:C72"/>
    <mergeCell ref="L152:L154"/>
    <mergeCell ref="B126:C126"/>
    <mergeCell ref="L94:L96"/>
    <mergeCell ref="A123:A125"/>
    <mergeCell ref="B123:C123"/>
    <mergeCell ref="L123:L125"/>
    <mergeCell ref="B124:C124"/>
    <mergeCell ref="B125:C125"/>
    <mergeCell ref="A94:A96"/>
    <mergeCell ref="B93:C93"/>
    <mergeCell ref="A36:A38"/>
    <mergeCell ref="A1:L1"/>
    <mergeCell ref="A2:L2"/>
    <mergeCell ref="A4:A6"/>
    <mergeCell ref="B4:C4"/>
    <mergeCell ref="L4:L6"/>
    <mergeCell ref="B5:C5"/>
    <mergeCell ref="B6:C6"/>
    <mergeCell ref="B89:C89"/>
    <mergeCell ref="B92:C92"/>
    <mergeCell ref="B67:C67"/>
    <mergeCell ref="B90:C90"/>
    <mergeCell ref="B77:C77"/>
    <mergeCell ref="B78:C78"/>
    <mergeCell ref="B79:C79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72" orientation="landscape" useFirstPageNumber="1" r:id="rId1"/>
  <headerFooter alignWithMargins="0">
    <oddHeader>&amp;L&amp;"Arial,Regular"&amp;8PCBS:General Census 2017:  Final Results Summary&amp;R&amp;8&amp;K00+000 &amp;1ا    &amp;8&amp;K01+000 PCBS: التعداد العام 2017:  ملخص النتائج النهائية للتعداد</oddHeader>
    <oddFooter>&amp;C&amp;10&amp;P</oddFooter>
  </headerFooter>
  <rowBreaks count="5" manualBreakCount="5">
    <brk id="32" max="11" man="1"/>
    <brk id="64" max="11" man="1"/>
    <brk id="93" max="16383" man="1"/>
    <brk id="122" max="16383" man="1"/>
    <brk id="1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25"/>
  <sheetViews>
    <sheetView showGridLines="0" rightToLeft="1" view="pageBreakPreview" workbookViewId="0">
      <selection activeCell="G48" sqref="G48"/>
    </sheetView>
  </sheetViews>
  <sheetFormatPr defaultColWidth="9" defaultRowHeight="13"/>
  <cols>
    <col min="1" max="1" width="18.33203125" style="37" customWidth="1"/>
    <col min="2" max="2" width="16.58203125" style="31" customWidth="1"/>
    <col min="3" max="3" width="15" style="31" customWidth="1"/>
    <col min="4" max="4" width="16.83203125" style="31" customWidth="1"/>
    <col min="5" max="5" width="17.33203125" style="31" customWidth="1"/>
    <col min="6" max="6" width="16.25" style="31" customWidth="1"/>
    <col min="7" max="7" width="22.75" style="38" customWidth="1"/>
    <col min="8" max="12" width="9" style="31"/>
    <col min="13" max="13" width="8.83203125" style="31" customWidth="1"/>
    <col min="14" max="16384" width="9" style="31"/>
  </cols>
  <sheetData>
    <row r="1" spans="1:7" s="25" customFormat="1" ht="18" customHeight="1">
      <c r="A1" s="1236" t="s">
        <v>473</v>
      </c>
      <c r="B1" s="1237"/>
      <c r="C1" s="1237"/>
      <c r="D1" s="1237"/>
      <c r="E1" s="1237"/>
      <c r="F1" s="1237"/>
      <c r="G1" s="1237"/>
    </row>
    <row r="2" spans="1:7" s="26" customFormat="1" ht="18" customHeight="1">
      <c r="A2" s="1238" t="s">
        <v>582</v>
      </c>
      <c r="B2" s="1238"/>
      <c r="C2" s="1238"/>
      <c r="D2" s="1238"/>
      <c r="E2" s="1238"/>
      <c r="F2" s="1238"/>
      <c r="G2" s="1238"/>
    </row>
    <row r="3" spans="1:7" s="29" customFormat="1" ht="6" customHeight="1">
      <c r="A3" s="27"/>
      <c r="B3" s="27"/>
      <c r="C3" s="27"/>
      <c r="D3" s="28"/>
      <c r="E3" s="28"/>
      <c r="F3" s="28"/>
      <c r="G3" s="27"/>
    </row>
    <row r="4" spans="1:7" s="30" customFormat="1" ht="16" customHeight="1">
      <c r="A4" s="1239" t="s">
        <v>444</v>
      </c>
      <c r="B4" s="512" t="s">
        <v>118</v>
      </c>
      <c r="C4" s="512" t="s">
        <v>453</v>
      </c>
      <c r="D4" s="513" t="s">
        <v>119</v>
      </c>
      <c r="E4" s="228"/>
      <c r="F4" s="514" t="s">
        <v>65</v>
      </c>
      <c r="G4" s="1242" t="s">
        <v>120</v>
      </c>
    </row>
    <row r="5" spans="1:7" s="30" customFormat="1" ht="16" customHeight="1">
      <c r="A5" s="1240"/>
      <c r="B5" s="1245" t="s">
        <v>121</v>
      </c>
      <c r="C5" s="1245" t="s">
        <v>454</v>
      </c>
      <c r="D5" s="487" t="s">
        <v>122</v>
      </c>
      <c r="E5" s="229" t="s">
        <v>123</v>
      </c>
      <c r="F5" s="229" t="s">
        <v>124</v>
      </c>
      <c r="G5" s="1243"/>
    </row>
    <row r="6" spans="1:7" s="30" customFormat="1" ht="16" customHeight="1">
      <c r="A6" s="1241"/>
      <c r="B6" s="1246"/>
      <c r="C6" s="1246"/>
      <c r="D6" s="262" t="s">
        <v>125</v>
      </c>
      <c r="E6" s="230" t="s">
        <v>126</v>
      </c>
      <c r="F6" s="230" t="s">
        <v>75</v>
      </c>
      <c r="G6" s="1244"/>
    </row>
    <row r="7" spans="1:7" ht="18" customHeight="1">
      <c r="A7" s="271" t="s">
        <v>445</v>
      </c>
      <c r="B7" s="141">
        <v>26</v>
      </c>
      <c r="C7" s="141">
        <v>461482</v>
      </c>
      <c r="D7" s="263">
        <v>2449777</v>
      </c>
      <c r="E7" s="141">
        <v>1244300</v>
      </c>
      <c r="F7" s="141">
        <v>1205477</v>
      </c>
      <c r="G7" s="274" t="s">
        <v>127</v>
      </c>
    </row>
    <row r="8" spans="1:7" ht="18" customHeight="1">
      <c r="A8" s="272" t="s">
        <v>128</v>
      </c>
      <c r="B8" s="141">
        <v>9</v>
      </c>
      <c r="C8" s="141">
        <v>48526</v>
      </c>
      <c r="D8" s="263">
        <v>242724</v>
      </c>
      <c r="E8" s="141">
        <v>123076</v>
      </c>
      <c r="F8" s="141">
        <v>119648</v>
      </c>
      <c r="G8" s="274" t="s">
        <v>129</v>
      </c>
    </row>
    <row r="9" spans="1:7" ht="18" customHeight="1">
      <c r="A9" s="272" t="s">
        <v>130</v>
      </c>
      <c r="B9" s="141">
        <v>7</v>
      </c>
      <c r="C9" s="141">
        <v>30823</v>
      </c>
      <c r="D9" s="263">
        <v>155201</v>
      </c>
      <c r="E9" s="141">
        <v>78421</v>
      </c>
      <c r="F9" s="141">
        <v>76780</v>
      </c>
      <c r="G9" s="274" t="s">
        <v>131</v>
      </c>
    </row>
    <row r="10" spans="1:7" ht="18" customHeight="1">
      <c r="A10" s="272" t="s">
        <v>132</v>
      </c>
      <c r="B10" s="141">
        <v>13</v>
      </c>
      <c r="C10" s="141">
        <v>44940</v>
      </c>
      <c r="D10" s="263">
        <v>213330</v>
      </c>
      <c r="E10" s="141">
        <v>108433</v>
      </c>
      <c r="F10" s="141">
        <v>104897</v>
      </c>
      <c r="G10" s="274" t="s">
        <v>133</v>
      </c>
    </row>
    <row r="11" spans="1:7" ht="18" customHeight="1">
      <c r="A11" s="272" t="s">
        <v>134</v>
      </c>
      <c r="B11" s="141">
        <v>31</v>
      </c>
      <c r="C11" s="141">
        <v>81731</v>
      </c>
      <c r="D11" s="263">
        <v>374966</v>
      </c>
      <c r="E11" s="141">
        <v>193004</v>
      </c>
      <c r="F11" s="141">
        <v>181962.00000000003</v>
      </c>
      <c r="G11" s="274" t="s">
        <v>135</v>
      </c>
    </row>
    <row r="12" spans="1:7" ht="18" customHeight="1">
      <c r="A12" s="272" t="s">
        <v>136</v>
      </c>
      <c r="B12" s="141">
        <v>80</v>
      </c>
      <c r="C12" s="141">
        <v>118425</v>
      </c>
      <c r="D12" s="263">
        <v>572381.99999999977</v>
      </c>
      <c r="E12" s="141">
        <v>292768.00000000012</v>
      </c>
      <c r="F12" s="141">
        <v>279614.00000000006</v>
      </c>
      <c r="G12" s="274" t="s">
        <v>137</v>
      </c>
    </row>
    <row r="13" spans="1:7" ht="18" customHeight="1">
      <c r="A13" s="272" t="s">
        <v>138</v>
      </c>
      <c r="B13" s="141">
        <v>80</v>
      </c>
      <c r="C13" s="141">
        <v>64187</v>
      </c>
      <c r="D13" s="263">
        <v>307887.00000000006</v>
      </c>
      <c r="E13" s="141">
        <v>156507</v>
      </c>
      <c r="F13" s="141">
        <v>151380.00000000006</v>
      </c>
      <c r="G13" s="274" t="s">
        <v>139</v>
      </c>
    </row>
    <row r="14" spans="1:7" ht="18" customHeight="1">
      <c r="A14" s="272" t="s">
        <v>140</v>
      </c>
      <c r="B14" s="141">
        <v>172</v>
      </c>
      <c r="C14" s="141">
        <v>66624</v>
      </c>
      <c r="D14" s="263">
        <v>325712.00000000006</v>
      </c>
      <c r="E14" s="141">
        <v>165658.00000000003</v>
      </c>
      <c r="F14" s="141">
        <v>160053.99999999994</v>
      </c>
      <c r="G14" s="274" t="s">
        <v>141</v>
      </c>
    </row>
    <row r="15" spans="1:7" ht="18" customHeight="1">
      <c r="A15" s="271" t="s">
        <v>382</v>
      </c>
      <c r="B15" s="141">
        <v>188</v>
      </c>
      <c r="C15" s="141">
        <v>12721</v>
      </c>
      <c r="D15" s="263">
        <v>63621.999999999956</v>
      </c>
      <c r="E15" s="141">
        <v>32060.000000000007</v>
      </c>
      <c r="F15" s="141">
        <v>31561.999999999989</v>
      </c>
      <c r="G15" s="274" t="s">
        <v>142</v>
      </c>
    </row>
    <row r="16" spans="1:7" s="30" customFormat="1" ht="18" customHeight="1">
      <c r="A16" s="273" t="s">
        <v>143</v>
      </c>
      <c r="B16" s="142">
        <v>606</v>
      </c>
      <c r="C16" s="142">
        <v>929459</v>
      </c>
      <c r="D16" s="142">
        <v>4705600.9999999991</v>
      </c>
      <c r="E16" s="142">
        <v>2394226.9999999995</v>
      </c>
      <c r="F16" s="142">
        <v>2311374.0000000009</v>
      </c>
      <c r="G16" s="275" t="s">
        <v>116</v>
      </c>
    </row>
    <row r="17" spans="1:7" s="36" customFormat="1" ht="18" customHeight="1">
      <c r="A17" s="758" t="s">
        <v>449</v>
      </c>
      <c r="B17" s="33"/>
      <c r="C17" s="34"/>
      <c r="D17" s="34"/>
      <c r="E17" s="34"/>
      <c r="F17" s="35"/>
      <c r="G17" s="776" t="s">
        <v>450</v>
      </c>
    </row>
    <row r="19" spans="1:7">
      <c r="G19" s="390"/>
    </row>
    <row r="24" spans="1:7">
      <c r="C24" s="688"/>
    </row>
    <row r="25" spans="1:7">
      <c r="C25" s="774"/>
    </row>
  </sheetData>
  <mergeCells count="6">
    <mergeCell ref="A1:G1"/>
    <mergeCell ref="A2:G2"/>
    <mergeCell ref="A4:A6"/>
    <mergeCell ref="G4:G6"/>
    <mergeCell ref="B5:B6"/>
    <mergeCell ref="C5:C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78" orientation="landscape" useFirstPageNumber="1" r:id="rId1"/>
  <headerFooter alignWithMargins="0">
    <oddHeader>&amp;L&amp;"Arial,Regular"&amp;8PCBS:General Census 2017:  Final Results Summary&amp;R&amp;1&amp;K00+000 ا               &amp;8&amp;K01+000PCBS: التعداد العام 2017:  ملخص النتائج النهائية للتعداد</oddHeader>
    <oddFooter>&amp;C&amp;10&amp;P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rightToLeft="1" view="pageBreakPreview" topLeftCell="A19" workbookViewId="0">
      <selection activeCell="D10" sqref="D10"/>
    </sheetView>
  </sheetViews>
  <sheetFormatPr defaultColWidth="9" defaultRowHeight="13"/>
  <cols>
    <col min="1" max="1" width="12.5" style="44" customWidth="1"/>
    <col min="2" max="11" width="9.25" style="44" customWidth="1"/>
    <col min="12" max="12" width="17.33203125" style="48" customWidth="1"/>
    <col min="13" max="16384" width="9" style="8"/>
  </cols>
  <sheetData>
    <row r="1" spans="1:12" s="39" customFormat="1" ht="18" customHeight="1">
      <c r="A1" s="1251" t="s">
        <v>474</v>
      </c>
      <c r="B1" s="1252"/>
      <c r="C1" s="1252"/>
      <c r="D1" s="1252"/>
      <c r="E1" s="1252"/>
      <c r="F1" s="1252"/>
      <c r="G1" s="1252"/>
      <c r="H1" s="1252"/>
      <c r="I1" s="1252"/>
      <c r="J1" s="1252"/>
      <c r="K1" s="1252"/>
      <c r="L1" s="1252"/>
    </row>
    <row r="2" spans="1:12" s="40" customFormat="1" ht="18" customHeight="1">
      <c r="A2" s="1253" t="s">
        <v>475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</row>
    <row r="3" spans="1:12" s="43" customFormat="1" ht="6" customHeight="1">
      <c r="A3" s="41"/>
      <c r="B3" s="41"/>
      <c r="C3" s="42"/>
      <c r="D3" s="42"/>
      <c r="E3" s="42"/>
      <c r="F3" s="42"/>
      <c r="G3" s="42"/>
      <c r="H3" s="42"/>
      <c r="I3" s="42"/>
      <c r="J3" s="42"/>
      <c r="K3" s="42"/>
      <c r="L3" s="41"/>
    </row>
    <row r="4" spans="1:12" ht="16" customHeight="1">
      <c r="A4" s="1187" t="s">
        <v>64</v>
      </c>
      <c r="B4" s="520" t="s">
        <v>144</v>
      </c>
      <c r="C4" s="145"/>
      <c r="D4" s="146"/>
      <c r="E4" s="147"/>
      <c r="F4" s="149"/>
      <c r="G4" s="149"/>
      <c r="H4" s="149"/>
      <c r="I4" s="515" t="s">
        <v>145</v>
      </c>
      <c r="J4" s="1254" t="s">
        <v>143</v>
      </c>
      <c r="K4" s="1255"/>
      <c r="L4" s="1196" t="s">
        <v>69</v>
      </c>
    </row>
    <row r="5" spans="1:12" s="45" customFormat="1" ht="16" customHeight="1">
      <c r="A5" s="1188"/>
      <c r="B5" s="1256" t="s">
        <v>146</v>
      </c>
      <c r="C5" s="1257"/>
      <c r="D5" s="1256" t="s">
        <v>147</v>
      </c>
      <c r="E5" s="1257"/>
      <c r="F5" s="1247" t="s">
        <v>148</v>
      </c>
      <c r="G5" s="1248"/>
      <c r="H5" s="1256" t="s">
        <v>12</v>
      </c>
      <c r="I5" s="1257"/>
      <c r="J5" s="1258" t="s">
        <v>116</v>
      </c>
      <c r="K5" s="1259"/>
      <c r="L5" s="1197"/>
    </row>
    <row r="6" spans="1:12" s="45" customFormat="1" ht="16" customHeight="1">
      <c r="A6" s="1188"/>
      <c r="B6" s="1260" t="s">
        <v>149</v>
      </c>
      <c r="C6" s="1261"/>
      <c r="D6" s="1260" t="s">
        <v>150</v>
      </c>
      <c r="E6" s="1261"/>
      <c r="F6" s="1249" t="s">
        <v>151</v>
      </c>
      <c r="G6" s="1250"/>
      <c r="H6" s="1262" t="s">
        <v>20</v>
      </c>
      <c r="I6" s="1263"/>
      <c r="J6" s="150"/>
      <c r="K6" s="151"/>
      <c r="L6" s="1197"/>
    </row>
    <row r="7" spans="1:12" s="45" customFormat="1" ht="16" customHeight="1">
      <c r="A7" s="1188"/>
      <c r="B7" s="516" t="s">
        <v>72</v>
      </c>
      <c r="C7" s="516" t="s">
        <v>74</v>
      </c>
      <c r="D7" s="516" t="s">
        <v>72</v>
      </c>
      <c r="E7" s="516" t="s">
        <v>74</v>
      </c>
      <c r="F7" s="516" t="s">
        <v>72</v>
      </c>
      <c r="G7" s="516" t="s">
        <v>74</v>
      </c>
      <c r="H7" s="516" t="s">
        <v>72</v>
      </c>
      <c r="I7" s="516" t="s">
        <v>74</v>
      </c>
      <c r="J7" s="518" t="s">
        <v>72</v>
      </c>
      <c r="K7" s="518" t="s">
        <v>74</v>
      </c>
      <c r="L7" s="1197"/>
    </row>
    <row r="8" spans="1:12" s="45" customFormat="1" ht="16" customHeight="1">
      <c r="A8" s="1189"/>
      <c r="B8" s="517" t="s">
        <v>73</v>
      </c>
      <c r="C8" s="517" t="s">
        <v>75</v>
      </c>
      <c r="D8" s="517" t="s">
        <v>73</v>
      </c>
      <c r="E8" s="517" t="s">
        <v>75</v>
      </c>
      <c r="F8" s="517" t="s">
        <v>73</v>
      </c>
      <c r="G8" s="517" t="s">
        <v>75</v>
      </c>
      <c r="H8" s="517" t="s">
        <v>73</v>
      </c>
      <c r="I8" s="517" t="s">
        <v>75</v>
      </c>
      <c r="J8" s="519" t="s">
        <v>73</v>
      </c>
      <c r="K8" s="519" t="s">
        <v>75</v>
      </c>
      <c r="L8" s="1198"/>
    </row>
    <row r="9" spans="1:12" s="53" customFormat="1" ht="16" customHeight="1">
      <c r="A9" s="277" t="s">
        <v>21</v>
      </c>
      <c r="B9" s="863">
        <v>2390981</v>
      </c>
      <c r="C9" s="863">
        <v>2306051</v>
      </c>
      <c r="D9" s="863">
        <v>796</v>
      </c>
      <c r="E9" s="863">
        <v>1294</v>
      </c>
      <c r="F9" s="863">
        <v>2323</v>
      </c>
      <c r="G9" s="863">
        <v>3863</v>
      </c>
      <c r="H9" s="863">
        <v>127</v>
      </c>
      <c r="I9" s="863">
        <v>166</v>
      </c>
      <c r="J9" s="863">
        <v>2394227</v>
      </c>
      <c r="K9" s="864">
        <v>2311374</v>
      </c>
      <c r="L9" s="264" t="s">
        <v>22</v>
      </c>
    </row>
    <row r="10" spans="1:12" s="13" customFormat="1" ht="16" customHeight="1">
      <c r="A10" s="277" t="s">
        <v>23</v>
      </c>
      <c r="B10" s="852">
        <v>1440708</v>
      </c>
      <c r="C10" s="863">
        <v>1382671</v>
      </c>
      <c r="D10" s="1159">
        <v>476</v>
      </c>
      <c r="E10" s="853">
        <v>890</v>
      </c>
      <c r="F10" s="853">
        <v>2181</v>
      </c>
      <c r="G10" s="853">
        <v>3065</v>
      </c>
      <c r="H10" s="853">
        <v>127</v>
      </c>
      <c r="I10" s="853">
        <v>166</v>
      </c>
      <c r="J10" s="853">
        <v>1443492</v>
      </c>
      <c r="K10" s="854">
        <v>1386792</v>
      </c>
      <c r="L10" s="264" t="s">
        <v>24</v>
      </c>
    </row>
    <row r="11" spans="1:12" ht="16" customHeight="1">
      <c r="A11" s="276" t="s">
        <v>25</v>
      </c>
      <c r="B11" s="855">
        <v>156929</v>
      </c>
      <c r="C11" s="856">
        <v>151340</v>
      </c>
      <c r="D11" s="152">
        <v>33</v>
      </c>
      <c r="E11" s="152">
        <v>92</v>
      </c>
      <c r="F11" s="856">
        <v>91</v>
      </c>
      <c r="G11" s="856">
        <v>133</v>
      </c>
      <c r="H11" s="153">
        <v>0</v>
      </c>
      <c r="I11" s="153">
        <v>0</v>
      </c>
      <c r="J11" s="857">
        <v>157053</v>
      </c>
      <c r="K11" s="858">
        <v>151565</v>
      </c>
      <c r="L11" s="265" t="s">
        <v>26</v>
      </c>
    </row>
    <row r="12" spans="1:12" ht="16" customHeight="1">
      <c r="A12" s="276" t="s">
        <v>58</v>
      </c>
      <c r="B12" s="855">
        <v>30773</v>
      </c>
      <c r="C12" s="856">
        <v>29360</v>
      </c>
      <c r="D12" s="152">
        <v>12</v>
      </c>
      <c r="E12" s="152">
        <v>26</v>
      </c>
      <c r="F12" s="856">
        <v>4</v>
      </c>
      <c r="G12" s="856">
        <v>11</v>
      </c>
      <c r="H12" s="153">
        <v>0</v>
      </c>
      <c r="I12" s="153">
        <v>0</v>
      </c>
      <c r="J12" s="857">
        <v>30789</v>
      </c>
      <c r="K12" s="858">
        <v>29397</v>
      </c>
      <c r="L12" s="265" t="s">
        <v>59</v>
      </c>
    </row>
    <row r="13" spans="1:12" ht="16" customHeight="1">
      <c r="A13" s="276" t="s">
        <v>27</v>
      </c>
      <c r="B13" s="855">
        <v>93137</v>
      </c>
      <c r="C13" s="856">
        <v>89898</v>
      </c>
      <c r="D13" s="152">
        <v>8</v>
      </c>
      <c r="E13" s="152">
        <v>21</v>
      </c>
      <c r="F13" s="856">
        <v>61</v>
      </c>
      <c r="G13" s="856">
        <v>80</v>
      </c>
      <c r="H13" s="153">
        <v>0</v>
      </c>
      <c r="I13" s="153">
        <v>0</v>
      </c>
      <c r="J13" s="857">
        <v>93206</v>
      </c>
      <c r="K13" s="858">
        <v>89999</v>
      </c>
      <c r="L13" s="265" t="s">
        <v>28</v>
      </c>
    </row>
    <row r="14" spans="1:12" ht="16" customHeight="1">
      <c r="A14" s="276" t="s">
        <v>29</v>
      </c>
      <c r="B14" s="855">
        <v>196155</v>
      </c>
      <c r="C14" s="856">
        <v>190649</v>
      </c>
      <c r="D14" s="152">
        <v>46</v>
      </c>
      <c r="E14" s="152">
        <v>92</v>
      </c>
      <c r="F14" s="856">
        <v>109</v>
      </c>
      <c r="G14" s="856">
        <v>189</v>
      </c>
      <c r="H14" s="152">
        <v>0</v>
      </c>
      <c r="I14" s="152">
        <v>0</v>
      </c>
      <c r="J14" s="857">
        <v>196310</v>
      </c>
      <c r="K14" s="858">
        <v>190930</v>
      </c>
      <c r="L14" s="265" t="s">
        <v>30</v>
      </c>
    </row>
    <row r="15" spans="1:12" ht="16" customHeight="1">
      <c r="A15" s="276" t="s">
        <v>31</v>
      </c>
      <c r="B15" s="855">
        <v>55397</v>
      </c>
      <c r="C15" s="859">
        <v>52685</v>
      </c>
      <c r="D15" s="152">
        <v>18</v>
      </c>
      <c r="E15" s="152">
        <v>24</v>
      </c>
      <c r="F15" s="856">
        <v>50</v>
      </c>
      <c r="G15" s="856">
        <v>60</v>
      </c>
      <c r="H15" s="153">
        <v>0</v>
      </c>
      <c r="I15" s="153">
        <v>0</v>
      </c>
      <c r="J15" s="857">
        <v>55465</v>
      </c>
      <c r="K15" s="858">
        <v>52769</v>
      </c>
      <c r="L15" s="265" t="s">
        <v>32</v>
      </c>
    </row>
    <row r="16" spans="1:12" ht="16" customHeight="1">
      <c r="A16" s="276" t="s">
        <v>33</v>
      </c>
      <c r="B16" s="855">
        <v>37596</v>
      </c>
      <c r="C16" s="859">
        <v>36108</v>
      </c>
      <c r="D16" s="152">
        <v>5</v>
      </c>
      <c r="E16" s="152">
        <v>12</v>
      </c>
      <c r="F16" s="856">
        <v>12</v>
      </c>
      <c r="G16" s="856">
        <v>23</v>
      </c>
      <c r="H16" s="153">
        <v>0</v>
      </c>
      <c r="I16" s="153">
        <v>0</v>
      </c>
      <c r="J16" s="857">
        <v>37613</v>
      </c>
      <c r="K16" s="858">
        <v>36143</v>
      </c>
      <c r="L16" s="265" t="s">
        <v>377</v>
      </c>
    </row>
    <row r="17" spans="1:12" ht="16" customHeight="1">
      <c r="A17" s="276" t="s">
        <v>83</v>
      </c>
      <c r="B17" s="860">
        <v>162134</v>
      </c>
      <c r="C17" s="859">
        <v>158498</v>
      </c>
      <c r="D17" s="152">
        <v>117</v>
      </c>
      <c r="E17" s="152">
        <v>186</v>
      </c>
      <c r="F17" s="856">
        <v>581</v>
      </c>
      <c r="G17" s="856">
        <v>676</v>
      </c>
      <c r="H17" s="152">
        <v>1</v>
      </c>
      <c r="I17" s="152">
        <v>0</v>
      </c>
      <c r="J17" s="857">
        <v>162833</v>
      </c>
      <c r="K17" s="858">
        <v>159360</v>
      </c>
      <c r="L17" s="266" t="s">
        <v>35</v>
      </c>
    </row>
    <row r="18" spans="1:12" ht="16" customHeight="1">
      <c r="A18" s="276" t="s">
        <v>36</v>
      </c>
      <c r="B18" s="153">
        <v>24976</v>
      </c>
      <c r="C18" s="859">
        <v>24743</v>
      </c>
      <c r="D18" s="152">
        <v>22</v>
      </c>
      <c r="E18" s="152">
        <v>50</v>
      </c>
      <c r="F18" s="856">
        <v>97</v>
      </c>
      <c r="G18" s="856">
        <v>102</v>
      </c>
      <c r="H18" s="152">
        <v>6</v>
      </c>
      <c r="I18" s="152">
        <v>6</v>
      </c>
      <c r="J18" s="857">
        <v>25101</v>
      </c>
      <c r="K18" s="858">
        <v>24901</v>
      </c>
      <c r="L18" s="267" t="s">
        <v>84</v>
      </c>
    </row>
    <row r="19" spans="1:12" ht="16" customHeight="1">
      <c r="A19" s="276" t="s">
        <v>37</v>
      </c>
      <c r="B19" s="152">
        <v>214675</v>
      </c>
      <c r="C19" s="859">
        <v>199918</v>
      </c>
      <c r="D19" s="152">
        <v>13</v>
      </c>
      <c r="E19" s="152">
        <v>43</v>
      </c>
      <c r="F19" s="856">
        <v>41</v>
      </c>
      <c r="G19" s="856">
        <v>96</v>
      </c>
      <c r="H19" s="153">
        <v>0</v>
      </c>
      <c r="I19" s="153">
        <v>0</v>
      </c>
      <c r="J19" s="857">
        <v>214729</v>
      </c>
      <c r="K19" s="858">
        <v>200057</v>
      </c>
      <c r="L19" s="265" t="s">
        <v>60</v>
      </c>
    </row>
    <row r="20" spans="1:12" ht="16" customHeight="1">
      <c r="A20" s="276" t="s">
        <v>38</v>
      </c>
      <c r="B20" s="153">
        <v>108499</v>
      </c>
      <c r="C20" s="859">
        <v>103962</v>
      </c>
      <c r="D20" s="152">
        <v>114</v>
      </c>
      <c r="E20" s="152">
        <v>91</v>
      </c>
      <c r="F20" s="856">
        <v>839</v>
      </c>
      <c r="G20" s="856">
        <v>1262</v>
      </c>
      <c r="H20" s="152">
        <v>120</v>
      </c>
      <c r="I20" s="152">
        <v>160</v>
      </c>
      <c r="J20" s="857">
        <v>109572</v>
      </c>
      <c r="K20" s="858">
        <v>105475</v>
      </c>
      <c r="L20" s="267" t="s">
        <v>61</v>
      </c>
    </row>
    <row r="21" spans="1:12" s="47" customFormat="1" ht="16" customHeight="1">
      <c r="A21" s="276" t="s">
        <v>39</v>
      </c>
      <c r="B21" s="153">
        <v>360437</v>
      </c>
      <c r="C21" s="859">
        <v>345510</v>
      </c>
      <c r="D21" s="152">
        <v>88</v>
      </c>
      <c r="E21" s="152">
        <v>253</v>
      </c>
      <c r="F21" s="856">
        <v>296</v>
      </c>
      <c r="G21" s="856">
        <v>433</v>
      </c>
      <c r="H21" s="153">
        <v>0</v>
      </c>
      <c r="I21" s="153">
        <v>0</v>
      </c>
      <c r="J21" s="857">
        <v>360821</v>
      </c>
      <c r="K21" s="858">
        <v>346196</v>
      </c>
      <c r="L21" s="267" t="s">
        <v>62</v>
      </c>
    </row>
    <row r="22" spans="1:12" s="54" customFormat="1" ht="16" customHeight="1">
      <c r="A22" s="277" t="s">
        <v>40</v>
      </c>
      <c r="B22" s="372">
        <v>950273</v>
      </c>
      <c r="C22" s="372">
        <v>923380</v>
      </c>
      <c r="D22" s="372">
        <v>320</v>
      </c>
      <c r="E22" s="372">
        <v>404</v>
      </c>
      <c r="F22" s="853">
        <v>142</v>
      </c>
      <c r="G22" s="853">
        <v>798</v>
      </c>
      <c r="H22" s="372">
        <v>0</v>
      </c>
      <c r="I22" s="372">
        <v>0</v>
      </c>
      <c r="J22" s="372">
        <v>950735</v>
      </c>
      <c r="K22" s="372">
        <v>924582</v>
      </c>
      <c r="L22" s="268" t="s">
        <v>41</v>
      </c>
    </row>
    <row r="23" spans="1:12" ht="16" customHeight="1">
      <c r="A23" s="276" t="s">
        <v>42</v>
      </c>
      <c r="B23" s="153">
        <v>185247</v>
      </c>
      <c r="C23" s="153">
        <v>178664</v>
      </c>
      <c r="D23" s="153">
        <v>65</v>
      </c>
      <c r="E23" s="153">
        <v>81</v>
      </c>
      <c r="F23" s="856">
        <v>13</v>
      </c>
      <c r="G23" s="856">
        <v>118</v>
      </c>
      <c r="H23" s="153">
        <v>0</v>
      </c>
      <c r="I23" s="153">
        <v>0</v>
      </c>
      <c r="J23" s="372">
        <v>185325</v>
      </c>
      <c r="K23" s="372">
        <v>178863</v>
      </c>
      <c r="L23" s="269" t="s">
        <v>43</v>
      </c>
    </row>
    <row r="24" spans="1:12" ht="16" customHeight="1">
      <c r="A24" s="276" t="s">
        <v>44</v>
      </c>
      <c r="B24" s="153">
        <v>326045</v>
      </c>
      <c r="C24" s="153">
        <v>314605</v>
      </c>
      <c r="D24" s="153">
        <v>127</v>
      </c>
      <c r="E24" s="153">
        <v>152</v>
      </c>
      <c r="F24" s="856">
        <v>70</v>
      </c>
      <c r="G24" s="856">
        <v>311</v>
      </c>
      <c r="H24" s="153">
        <v>0</v>
      </c>
      <c r="I24" s="153">
        <v>0</v>
      </c>
      <c r="J24" s="372">
        <v>326242</v>
      </c>
      <c r="K24" s="372">
        <v>315068</v>
      </c>
      <c r="L24" s="269" t="s">
        <v>45</v>
      </c>
    </row>
    <row r="25" spans="1:12" ht="16" customHeight="1">
      <c r="A25" s="276" t="s">
        <v>85</v>
      </c>
      <c r="B25" s="153">
        <v>135599</v>
      </c>
      <c r="C25" s="153">
        <v>133989</v>
      </c>
      <c r="D25" s="153">
        <v>34</v>
      </c>
      <c r="E25" s="153">
        <v>53</v>
      </c>
      <c r="F25" s="856">
        <v>12</v>
      </c>
      <c r="G25" s="856">
        <v>143</v>
      </c>
      <c r="H25" s="153">
        <v>0</v>
      </c>
      <c r="I25" s="153">
        <v>0</v>
      </c>
      <c r="J25" s="372">
        <v>135645</v>
      </c>
      <c r="K25" s="372">
        <v>134185</v>
      </c>
      <c r="L25" s="269" t="s">
        <v>86</v>
      </c>
    </row>
    <row r="26" spans="1:12" ht="16" customHeight="1">
      <c r="A26" s="276" t="s">
        <v>46</v>
      </c>
      <c r="B26" s="153">
        <v>185942</v>
      </c>
      <c r="C26" s="153">
        <v>180595</v>
      </c>
      <c r="D26" s="153">
        <v>62</v>
      </c>
      <c r="E26" s="153">
        <v>83</v>
      </c>
      <c r="F26" s="856">
        <v>24</v>
      </c>
      <c r="G26" s="856">
        <v>117</v>
      </c>
      <c r="H26" s="153">
        <v>0</v>
      </c>
      <c r="I26" s="153">
        <v>0</v>
      </c>
      <c r="J26" s="372">
        <v>186028</v>
      </c>
      <c r="K26" s="372">
        <v>180795</v>
      </c>
      <c r="L26" s="269" t="s">
        <v>63</v>
      </c>
    </row>
    <row r="27" spans="1:12" ht="16" customHeight="1">
      <c r="A27" s="278" t="s">
        <v>47</v>
      </c>
      <c r="B27" s="154">
        <v>117440</v>
      </c>
      <c r="C27" s="154">
        <v>115527</v>
      </c>
      <c r="D27" s="154">
        <v>32</v>
      </c>
      <c r="E27" s="154">
        <v>35</v>
      </c>
      <c r="F27" s="861">
        <v>23</v>
      </c>
      <c r="G27" s="861">
        <v>109</v>
      </c>
      <c r="H27" s="154">
        <v>0</v>
      </c>
      <c r="I27" s="154">
        <v>0</v>
      </c>
      <c r="J27" s="862">
        <v>117495</v>
      </c>
      <c r="K27" s="862">
        <v>115671</v>
      </c>
      <c r="L27" s="270" t="s">
        <v>48</v>
      </c>
    </row>
    <row r="28" spans="1:12">
      <c r="B28" s="760"/>
      <c r="C28" s="760"/>
      <c r="D28" s="759"/>
      <c r="E28" s="759"/>
    </row>
  </sheetData>
  <mergeCells count="14">
    <mergeCell ref="F5:G5"/>
    <mergeCell ref="F6:G6"/>
    <mergeCell ref="A1:L1"/>
    <mergeCell ref="A2:L2"/>
    <mergeCell ref="A4:A8"/>
    <mergeCell ref="J4:K4"/>
    <mergeCell ref="L4:L8"/>
    <mergeCell ref="B5:C5"/>
    <mergeCell ref="D5:E5"/>
    <mergeCell ref="H5:I5"/>
    <mergeCell ref="J5:K5"/>
    <mergeCell ref="B6:C6"/>
    <mergeCell ref="D6:E6"/>
    <mergeCell ref="H6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79" orientation="landscape" useFirstPageNumber="1" r:id="rId1"/>
  <headerFooter alignWithMargins="0">
    <oddHeader>&amp;L&amp;"Arial,Regular"&amp;8PCBS:General Census 2017:  Final Results Summary&amp;R&amp;1&amp;K00+000 ا               &amp;8&amp;K01+000PCBS: ملخص النتائج النهائية للتعداد، 2017</oddHeader>
    <oddFooter>&amp;C&amp;10&amp;P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27"/>
  <sheetViews>
    <sheetView showGridLines="0" rightToLeft="1" view="pageBreakPreview" topLeftCell="H1" zoomScaleNormal="75" workbookViewId="0">
      <selection activeCell="R33" sqref="R33:X33"/>
    </sheetView>
  </sheetViews>
  <sheetFormatPr defaultColWidth="9" defaultRowHeight="13"/>
  <cols>
    <col min="1" max="1" width="14.08203125" style="44" customWidth="1"/>
    <col min="2" max="2" width="7.58203125" style="44" customWidth="1"/>
    <col min="3" max="3" width="7.33203125" style="8" customWidth="1"/>
    <col min="4" max="5" width="6.83203125" style="8" customWidth="1"/>
    <col min="6" max="6" width="7.58203125" style="8" customWidth="1"/>
    <col min="7" max="7" width="7.83203125" style="8" customWidth="1"/>
    <col min="8" max="9" width="6.83203125" style="8" customWidth="1"/>
    <col min="10" max="10" width="6.75" style="8" customWidth="1"/>
    <col min="11" max="11" width="7" style="8" customWidth="1"/>
    <col min="12" max="13" width="6.75" style="8" customWidth="1"/>
    <col min="14" max="15" width="6" style="8" customWidth="1"/>
    <col min="16" max="17" width="8.33203125" style="8" customWidth="1"/>
    <col min="18" max="18" width="18" style="48" customWidth="1"/>
    <col min="19" max="16384" width="9" style="8"/>
  </cols>
  <sheetData>
    <row r="1" spans="1:18" ht="18" customHeight="1">
      <c r="A1" s="1266" t="s">
        <v>476</v>
      </c>
      <c r="B1" s="1267"/>
      <c r="C1" s="1267"/>
      <c r="D1" s="1267"/>
      <c r="E1" s="1267"/>
      <c r="F1" s="1267"/>
      <c r="G1" s="1267"/>
      <c r="H1" s="1267"/>
      <c r="I1" s="1267"/>
      <c r="J1" s="1267"/>
      <c r="K1" s="1267"/>
      <c r="L1" s="1267"/>
      <c r="M1" s="1267"/>
      <c r="N1" s="1267"/>
      <c r="O1" s="1267"/>
      <c r="P1" s="1267"/>
      <c r="Q1" s="1267"/>
      <c r="R1" s="1267"/>
    </row>
    <row r="2" spans="1:18" s="49" customFormat="1" ht="18" customHeight="1">
      <c r="A2" s="1268" t="s">
        <v>477</v>
      </c>
      <c r="B2" s="1268"/>
      <c r="C2" s="1268"/>
      <c r="D2" s="1268"/>
      <c r="E2" s="1268"/>
      <c r="F2" s="1268"/>
      <c r="G2" s="1268"/>
      <c r="H2" s="1268"/>
      <c r="I2" s="1268"/>
      <c r="J2" s="1268"/>
      <c r="K2" s="1268"/>
      <c r="L2" s="1268"/>
      <c r="M2" s="1268"/>
      <c r="N2" s="1268"/>
      <c r="O2" s="1268"/>
      <c r="P2" s="1268"/>
      <c r="Q2" s="1268"/>
      <c r="R2" s="1268"/>
    </row>
    <row r="3" spans="1:18" s="52" customFormat="1" ht="6" customHeight="1">
      <c r="A3" s="50"/>
      <c r="B3" s="50"/>
      <c r="C3" s="51"/>
      <c r="D3" s="50"/>
      <c r="E3" s="50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0"/>
    </row>
    <row r="4" spans="1:18" s="13" customFormat="1" ht="18" customHeight="1">
      <c r="A4" s="1187" t="s">
        <v>64</v>
      </c>
      <c r="B4" s="1264" t="s">
        <v>154</v>
      </c>
      <c r="C4" s="1265"/>
      <c r="D4" s="1265"/>
      <c r="E4" s="160"/>
      <c r="F4" s="160"/>
      <c r="G4" s="161"/>
      <c r="H4" s="161"/>
      <c r="I4" s="146"/>
      <c r="J4" s="146"/>
      <c r="K4" s="162"/>
      <c r="L4" s="1269" t="s">
        <v>438</v>
      </c>
      <c r="M4" s="1269"/>
      <c r="N4" s="1269"/>
      <c r="O4" s="1270"/>
      <c r="P4" s="1271" t="s">
        <v>143</v>
      </c>
      <c r="Q4" s="1272"/>
      <c r="R4" s="1196" t="s">
        <v>69</v>
      </c>
    </row>
    <row r="5" spans="1:18" s="45" customFormat="1" ht="18" customHeight="1">
      <c r="A5" s="1188"/>
      <c r="B5" s="1273" t="s">
        <v>155</v>
      </c>
      <c r="C5" s="1274"/>
      <c r="D5" s="1275" t="s">
        <v>156</v>
      </c>
      <c r="E5" s="1276"/>
      <c r="F5" s="1275" t="s">
        <v>157</v>
      </c>
      <c r="G5" s="1276"/>
      <c r="H5" s="1275" t="s">
        <v>158</v>
      </c>
      <c r="I5" s="1276"/>
      <c r="J5" s="1275" t="s">
        <v>159</v>
      </c>
      <c r="K5" s="1276"/>
      <c r="L5" s="1275" t="s">
        <v>160</v>
      </c>
      <c r="M5" s="1276"/>
      <c r="N5" s="1275" t="s">
        <v>12</v>
      </c>
      <c r="O5" s="1276"/>
      <c r="P5" s="1277" t="s">
        <v>116</v>
      </c>
      <c r="Q5" s="1278"/>
      <c r="R5" s="1197"/>
    </row>
    <row r="6" spans="1:18" s="53" customFormat="1" ht="18" customHeight="1">
      <c r="A6" s="1188"/>
      <c r="B6" s="1279" t="s">
        <v>161</v>
      </c>
      <c r="C6" s="1280"/>
      <c r="D6" s="1281" t="s">
        <v>162</v>
      </c>
      <c r="E6" s="1282"/>
      <c r="F6" s="1283" t="s">
        <v>163</v>
      </c>
      <c r="G6" s="1284"/>
      <c r="H6" s="1279" t="s">
        <v>164</v>
      </c>
      <c r="I6" s="1280"/>
      <c r="J6" s="1279" t="s">
        <v>165</v>
      </c>
      <c r="K6" s="1280"/>
      <c r="L6" s="1279" t="s">
        <v>166</v>
      </c>
      <c r="M6" s="1280"/>
      <c r="N6" s="1279" t="s">
        <v>20</v>
      </c>
      <c r="O6" s="1280"/>
      <c r="P6" s="163"/>
      <c r="Q6" s="164"/>
      <c r="R6" s="1197"/>
    </row>
    <row r="7" spans="1:18" s="53" customFormat="1" ht="18" customHeight="1">
      <c r="A7" s="1188"/>
      <c r="B7" s="516" t="s">
        <v>72</v>
      </c>
      <c r="C7" s="516" t="s">
        <v>74</v>
      </c>
      <c r="D7" s="516" t="s">
        <v>72</v>
      </c>
      <c r="E7" s="516" t="s">
        <v>74</v>
      </c>
      <c r="F7" s="516" t="s">
        <v>72</v>
      </c>
      <c r="G7" s="516" t="s">
        <v>74</v>
      </c>
      <c r="H7" s="516" t="s">
        <v>72</v>
      </c>
      <c r="I7" s="516" t="s">
        <v>74</v>
      </c>
      <c r="J7" s="516" t="s">
        <v>72</v>
      </c>
      <c r="K7" s="516" t="s">
        <v>74</v>
      </c>
      <c r="L7" s="516" t="s">
        <v>72</v>
      </c>
      <c r="M7" s="516" t="s">
        <v>74</v>
      </c>
      <c r="N7" s="516" t="s">
        <v>72</v>
      </c>
      <c r="O7" s="516" t="s">
        <v>74</v>
      </c>
      <c r="P7" s="516" t="s">
        <v>72</v>
      </c>
      <c r="Q7" s="516" t="s">
        <v>74</v>
      </c>
      <c r="R7" s="1197"/>
    </row>
    <row r="8" spans="1:18" s="53" customFormat="1" ht="18" customHeight="1">
      <c r="A8" s="1189"/>
      <c r="B8" s="517" t="s">
        <v>73</v>
      </c>
      <c r="C8" s="517" t="s">
        <v>75</v>
      </c>
      <c r="D8" s="517" t="s">
        <v>73</v>
      </c>
      <c r="E8" s="517" t="s">
        <v>75</v>
      </c>
      <c r="F8" s="517" t="s">
        <v>73</v>
      </c>
      <c r="G8" s="517" t="s">
        <v>75</v>
      </c>
      <c r="H8" s="517" t="s">
        <v>73</v>
      </c>
      <c r="I8" s="517" t="s">
        <v>75</v>
      </c>
      <c r="J8" s="517" t="s">
        <v>73</v>
      </c>
      <c r="K8" s="517" t="s">
        <v>75</v>
      </c>
      <c r="L8" s="517" t="s">
        <v>73</v>
      </c>
      <c r="M8" s="517" t="s">
        <v>75</v>
      </c>
      <c r="N8" s="517" t="s">
        <v>73</v>
      </c>
      <c r="O8" s="517" t="s">
        <v>75</v>
      </c>
      <c r="P8" s="517" t="s">
        <v>73</v>
      </c>
      <c r="Q8" s="517" t="s">
        <v>75</v>
      </c>
      <c r="R8" s="1198"/>
    </row>
    <row r="9" spans="1:18" s="53" customFormat="1" ht="18" customHeight="1">
      <c r="A9" s="496" t="s">
        <v>21</v>
      </c>
      <c r="B9" s="865">
        <f>B10+B22</f>
        <v>600567</v>
      </c>
      <c r="C9" s="866">
        <f t="shared" ref="C9:O9" si="0">C10+C22</f>
        <v>452826</v>
      </c>
      <c r="D9" s="866">
        <f t="shared" si="0"/>
        <v>22713</v>
      </c>
      <c r="E9" s="866">
        <f t="shared" si="0"/>
        <v>23997</v>
      </c>
      <c r="F9" s="866">
        <f t="shared" si="0"/>
        <v>857606</v>
      </c>
      <c r="G9" s="866">
        <f t="shared" si="0"/>
        <v>888000</v>
      </c>
      <c r="H9" s="866">
        <f t="shared" si="0"/>
        <v>5861</v>
      </c>
      <c r="I9" s="866">
        <f t="shared" si="0"/>
        <v>20253</v>
      </c>
      <c r="J9" s="866">
        <f t="shared" si="0"/>
        <v>6717</v>
      </c>
      <c r="K9" s="866">
        <f t="shared" si="0"/>
        <v>68447</v>
      </c>
      <c r="L9" s="866">
        <f t="shared" si="0"/>
        <v>1139</v>
      </c>
      <c r="M9" s="866">
        <f t="shared" si="0"/>
        <v>3978</v>
      </c>
      <c r="N9" s="866">
        <f t="shared" si="0"/>
        <v>955</v>
      </c>
      <c r="O9" s="866">
        <f t="shared" si="0"/>
        <v>386</v>
      </c>
      <c r="P9" s="867">
        <v>1495558</v>
      </c>
      <c r="Q9" s="868">
        <v>1457887</v>
      </c>
      <c r="R9" s="279" t="s">
        <v>22</v>
      </c>
    </row>
    <row r="10" spans="1:18" s="54" customFormat="1" ht="18" customHeight="1">
      <c r="A10" s="496" t="s">
        <v>23</v>
      </c>
      <c r="B10" s="869">
        <v>371566</v>
      </c>
      <c r="C10" s="870">
        <v>276679</v>
      </c>
      <c r="D10" s="870">
        <v>16646</v>
      </c>
      <c r="E10" s="870">
        <v>17454</v>
      </c>
      <c r="F10" s="870">
        <v>526929</v>
      </c>
      <c r="G10" s="870">
        <v>543692</v>
      </c>
      <c r="H10" s="870">
        <v>3545</v>
      </c>
      <c r="I10" s="870">
        <v>11190</v>
      </c>
      <c r="J10" s="870">
        <v>4358</v>
      </c>
      <c r="K10" s="870">
        <v>44036</v>
      </c>
      <c r="L10" s="870">
        <v>876</v>
      </c>
      <c r="M10" s="870">
        <v>2719</v>
      </c>
      <c r="N10" s="372">
        <v>923</v>
      </c>
      <c r="O10" s="372">
        <v>372</v>
      </c>
      <c r="P10" s="372">
        <v>924843</v>
      </c>
      <c r="Q10" s="871">
        <v>896142</v>
      </c>
      <c r="R10" s="279" t="s">
        <v>24</v>
      </c>
    </row>
    <row r="11" spans="1:18" s="47" customFormat="1" ht="18" customHeight="1">
      <c r="A11" s="497" t="s">
        <v>25</v>
      </c>
      <c r="B11" s="872">
        <v>42574</v>
      </c>
      <c r="C11" s="873">
        <v>31474</v>
      </c>
      <c r="D11" s="873">
        <v>2706</v>
      </c>
      <c r="E11" s="873">
        <v>2972</v>
      </c>
      <c r="F11" s="873">
        <v>58208</v>
      </c>
      <c r="G11" s="873">
        <v>59823</v>
      </c>
      <c r="H11" s="873">
        <v>313</v>
      </c>
      <c r="I11" s="873">
        <v>1150</v>
      </c>
      <c r="J11" s="873">
        <v>424</v>
      </c>
      <c r="K11" s="873">
        <v>5453</v>
      </c>
      <c r="L11" s="873">
        <v>76</v>
      </c>
      <c r="M11" s="873">
        <v>231</v>
      </c>
      <c r="N11" s="873">
        <v>100</v>
      </c>
      <c r="O11" s="873">
        <v>19</v>
      </c>
      <c r="P11" s="372">
        <v>104401</v>
      </c>
      <c r="Q11" s="871">
        <v>101122</v>
      </c>
      <c r="R11" s="280" t="s">
        <v>26</v>
      </c>
    </row>
    <row r="12" spans="1:18" s="47" customFormat="1" ht="18" customHeight="1">
      <c r="A12" s="498" t="s">
        <v>58</v>
      </c>
      <c r="B12" s="872">
        <v>8293</v>
      </c>
      <c r="C12" s="873">
        <v>6198</v>
      </c>
      <c r="D12" s="873">
        <v>417</v>
      </c>
      <c r="E12" s="873">
        <v>413</v>
      </c>
      <c r="F12" s="873">
        <v>11259</v>
      </c>
      <c r="G12" s="873">
        <v>11575</v>
      </c>
      <c r="H12" s="873">
        <v>58</v>
      </c>
      <c r="I12" s="873">
        <v>213</v>
      </c>
      <c r="J12" s="873">
        <v>65</v>
      </c>
      <c r="K12" s="873">
        <v>1003</v>
      </c>
      <c r="L12" s="873">
        <v>13</v>
      </c>
      <c r="M12" s="873">
        <v>77</v>
      </c>
      <c r="N12" s="873">
        <v>0</v>
      </c>
      <c r="O12" s="873">
        <v>0</v>
      </c>
      <c r="P12" s="372">
        <v>20105</v>
      </c>
      <c r="Q12" s="871">
        <v>19479</v>
      </c>
      <c r="R12" s="280" t="s">
        <v>59</v>
      </c>
    </row>
    <row r="13" spans="1:18" s="47" customFormat="1" ht="18" customHeight="1">
      <c r="A13" s="497" t="s">
        <v>27</v>
      </c>
      <c r="B13" s="872">
        <v>27526</v>
      </c>
      <c r="C13" s="873">
        <v>20140</v>
      </c>
      <c r="D13" s="873">
        <v>1487</v>
      </c>
      <c r="E13" s="873">
        <v>1650</v>
      </c>
      <c r="F13" s="873">
        <v>33962</v>
      </c>
      <c r="G13" s="873">
        <v>35099</v>
      </c>
      <c r="H13" s="873">
        <v>280</v>
      </c>
      <c r="I13" s="873">
        <v>1022</v>
      </c>
      <c r="J13" s="873">
        <v>358</v>
      </c>
      <c r="K13" s="873">
        <v>3711</v>
      </c>
      <c r="L13" s="873">
        <v>71</v>
      </c>
      <c r="M13" s="873">
        <v>208</v>
      </c>
      <c r="N13" s="873">
        <v>24</v>
      </c>
      <c r="O13" s="873">
        <v>15</v>
      </c>
      <c r="P13" s="372">
        <v>63708</v>
      </c>
      <c r="Q13" s="871">
        <v>61845</v>
      </c>
      <c r="R13" s="280" t="s">
        <v>28</v>
      </c>
    </row>
    <row r="14" spans="1:18" s="47" customFormat="1" ht="18" customHeight="1">
      <c r="A14" s="499" t="s">
        <v>29</v>
      </c>
      <c r="B14" s="872">
        <v>53700</v>
      </c>
      <c r="C14" s="873">
        <v>40986</v>
      </c>
      <c r="D14" s="873">
        <v>2535</v>
      </c>
      <c r="E14" s="873">
        <v>2785</v>
      </c>
      <c r="F14" s="873">
        <v>73409</v>
      </c>
      <c r="G14" s="873">
        <v>75674</v>
      </c>
      <c r="H14" s="873">
        <v>554</v>
      </c>
      <c r="I14" s="873">
        <v>1750</v>
      </c>
      <c r="J14" s="873">
        <v>588</v>
      </c>
      <c r="K14" s="873">
        <v>7104</v>
      </c>
      <c r="L14" s="873">
        <v>92</v>
      </c>
      <c r="M14" s="873">
        <v>288</v>
      </c>
      <c r="N14" s="873">
        <v>201</v>
      </c>
      <c r="O14" s="873">
        <v>54</v>
      </c>
      <c r="P14" s="372">
        <v>131079</v>
      </c>
      <c r="Q14" s="871">
        <v>128641</v>
      </c>
      <c r="R14" s="267" t="s">
        <v>30</v>
      </c>
    </row>
    <row r="15" spans="1:18" s="47" customFormat="1" ht="18" customHeight="1">
      <c r="A15" s="499" t="s">
        <v>31</v>
      </c>
      <c r="B15" s="872">
        <v>15068</v>
      </c>
      <c r="C15" s="873">
        <v>10180</v>
      </c>
      <c r="D15" s="873">
        <v>777</v>
      </c>
      <c r="E15" s="873">
        <v>829</v>
      </c>
      <c r="F15" s="873">
        <v>19937</v>
      </c>
      <c r="G15" s="873">
        <v>20634</v>
      </c>
      <c r="H15" s="873">
        <v>172</v>
      </c>
      <c r="I15" s="873">
        <v>590</v>
      </c>
      <c r="J15" s="873">
        <v>139</v>
      </c>
      <c r="K15" s="873">
        <v>1643</v>
      </c>
      <c r="L15" s="873">
        <v>48</v>
      </c>
      <c r="M15" s="873">
        <v>153</v>
      </c>
      <c r="N15" s="873">
        <v>0</v>
      </c>
      <c r="O15" s="873">
        <v>0</v>
      </c>
      <c r="P15" s="372">
        <v>36141</v>
      </c>
      <c r="Q15" s="871">
        <v>34029</v>
      </c>
      <c r="R15" s="267" t="s">
        <v>32</v>
      </c>
    </row>
    <row r="16" spans="1:18" s="47" customFormat="1" ht="18" customHeight="1">
      <c r="A16" s="500" t="s">
        <v>33</v>
      </c>
      <c r="B16" s="872">
        <v>9614</v>
      </c>
      <c r="C16" s="873">
        <v>6900</v>
      </c>
      <c r="D16" s="873">
        <v>527</v>
      </c>
      <c r="E16" s="873">
        <v>557</v>
      </c>
      <c r="F16" s="873">
        <v>13913</v>
      </c>
      <c r="G16" s="873">
        <v>14422</v>
      </c>
      <c r="H16" s="873">
        <v>100</v>
      </c>
      <c r="I16" s="873">
        <v>334</v>
      </c>
      <c r="J16" s="873">
        <v>116</v>
      </c>
      <c r="K16" s="873">
        <v>1143</v>
      </c>
      <c r="L16" s="873">
        <v>42</v>
      </c>
      <c r="M16" s="873">
        <v>112</v>
      </c>
      <c r="N16" s="873">
        <v>0</v>
      </c>
      <c r="O16" s="873">
        <v>0</v>
      </c>
      <c r="P16" s="372">
        <v>24312</v>
      </c>
      <c r="Q16" s="871">
        <v>23468</v>
      </c>
      <c r="R16" s="267" t="s">
        <v>34</v>
      </c>
    </row>
    <row r="17" spans="1:18" s="47" customFormat="1" ht="18" customHeight="1">
      <c r="A17" s="499" t="s">
        <v>83</v>
      </c>
      <c r="B17" s="872">
        <v>41505</v>
      </c>
      <c r="C17" s="873">
        <v>32099</v>
      </c>
      <c r="D17" s="873">
        <v>1984</v>
      </c>
      <c r="E17" s="873">
        <v>2047</v>
      </c>
      <c r="F17" s="873">
        <v>60773</v>
      </c>
      <c r="G17" s="873">
        <v>63000</v>
      </c>
      <c r="H17" s="873">
        <v>546</v>
      </c>
      <c r="I17" s="873">
        <v>1643</v>
      </c>
      <c r="J17" s="873">
        <v>524</v>
      </c>
      <c r="K17" s="873">
        <v>5569</v>
      </c>
      <c r="L17" s="873">
        <v>126</v>
      </c>
      <c r="M17" s="873">
        <v>408</v>
      </c>
      <c r="N17" s="873">
        <v>281</v>
      </c>
      <c r="O17" s="873">
        <v>128</v>
      </c>
      <c r="P17" s="372">
        <v>105739</v>
      </c>
      <c r="Q17" s="871">
        <v>104894</v>
      </c>
      <c r="R17" s="267" t="s">
        <v>35</v>
      </c>
    </row>
    <row r="18" spans="1:18" s="47" customFormat="1" ht="18" customHeight="1">
      <c r="A18" s="499" t="s">
        <v>36</v>
      </c>
      <c r="B18" s="872">
        <v>6397</v>
      </c>
      <c r="C18" s="873">
        <v>5327</v>
      </c>
      <c r="D18" s="873">
        <v>148</v>
      </c>
      <c r="E18" s="873">
        <v>185</v>
      </c>
      <c r="F18" s="873">
        <v>8443</v>
      </c>
      <c r="G18" s="873">
        <v>8830</v>
      </c>
      <c r="H18" s="873">
        <v>91</v>
      </c>
      <c r="I18" s="873">
        <v>257</v>
      </c>
      <c r="J18" s="873">
        <v>73</v>
      </c>
      <c r="K18" s="873">
        <v>789</v>
      </c>
      <c r="L18" s="873">
        <v>13</v>
      </c>
      <c r="M18" s="873">
        <v>26</v>
      </c>
      <c r="N18" s="873">
        <v>53</v>
      </c>
      <c r="O18" s="873">
        <v>18</v>
      </c>
      <c r="P18" s="372">
        <v>15218</v>
      </c>
      <c r="Q18" s="871">
        <v>15432</v>
      </c>
      <c r="R18" s="267" t="s">
        <v>84</v>
      </c>
    </row>
    <row r="19" spans="1:18" s="47" customFormat="1" ht="18" customHeight="1">
      <c r="A19" s="499" t="s">
        <v>37</v>
      </c>
      <c r="B19" s="872">
        <v>51715</v>
      </c>
      <c r="C19" s="873">
        <v>39390</v>
      </c>
      <c r="D19" s="873">
        <v>1770</v>
      </c>
      <c r="E19" s="873">
        <v>1644</v>
      </c>
      <c r="F19" s="873">
        <v>77710</v>
      </c>
      <c r="G19" s="873">
        <v>78340</v>
      </c>
      <c r="H19" s="873">
        <v>578</v>
      </c>
      <c r="I19" s="873">
        <v>1372</v>
      </c>
      <c r="J19" s="873">
        <v>1031</v>
      </c>
      <c r="K19" s="873">
        <v>6098</v>
      </c>
      <c r="L19" s="873">
        <v>155</v>
      </c>
      <c r="M19" s="873">
        <v>365</v>
      </c>
      <c r="N19" s="873">
        <v>143</v>
      </c>
      <c r="O19" s="873">
        <v>88</v>
      </c>
      <c r="P19" s="372">
        <v>133102</v>
      </c>
      <c r="Q19" s="871">
        <v>127297</v>
      </c>
      <c r="R19" s="267" t="s">
        <v>60</v>
      </c>
    </row>
    <row r="20" spans="1:18" s="47" customFormat="1" ht="18" customHeight="1">
      <c r="A20" s="499" t="s">
        <v>38</v>
      </c>
      <c r="B20" s="872">
        <v>29666</v>
      </c>
      <c r="C20" s="873">
        <v>22260</v>
      </c>
      <c r="D20" s="873">
        <v>384</v>
      </c>
      <c r="E20" s="873">
        <v>384</v>
      </c>
      <c r="F20" s="873">
        <v>41189</v>
      </c>
      <c r="G20" s="873">
        <v>42427</v>
      </c>
      <c r="H20" s="873">
        <v>324</v>
      </c>
      <c r="I20" s="873">
        <v>857</v>
      </c>
      <c r="J20" s="873">
        <v>380</v>
      </c>
      <c r="K20" s="873">
        <v>3253</v>
      </c>
      <c r="L20" s="873">
        <v>79</v>
      </c>
      <c r="M20" s="873">
        <v>126</v>
      </c>
      <c r="N20" s="873">
        <v>95</v>
      </c>
      <c r="O20" s="873">
        <v>39</v>
      </c>
      <c r="P20" s="372">
        <v>72117</v>
      </c>
      <c r="Q20" s="871">
        <v>69346</v>
      </c>
      <c r="R20" s="267" t="s">
        <v>61</v>
      </c>
    </row>
    <row r="21" spans="1:18" s="47" customFormat="1" ht="18" customHeight="1">
      <c r="A21" s="499" t="s">
        <v>39</v>
      </c>
      <c r="B21" s="872">
        <v>85508</v>
      </c>
      <c r="C21" s="873">
        <v>61725</v>
      </c>
      <c r="D21" s="873">
        <v>3911</v>
      </c>
      <c r="E21" s="873">
        <v>3988</v>
      </c>
      <c r="F21" s="873">
        <v>128126</v>
      </c>
      <c r="G21" s="873">
        <v>133868</v>
      </c>
      <c r="H21" s="873">
        <v>529</v>
      </c>
      <c r="I21" s="873">
        <v>2002</v>
      </c>
      <c r="J21" s="873">
        <v>660</v>
      </c>
      <c r="K21" s="873">
        <v>8270</v>
      </c>
      <c r="L21" s="873">
        <v>161</v>
      </c>
      <c r="M21" s="873">
        <v>725</v>
      </c>
      <c r="N21" s="873">
        <v>26</v>
      </c>
      <c r="O21" s="873">
        <v>11</v>
      </c>
      <c r="P21" s="372">
        <v>218921</v>
      </c>
      <c r="Q21" s="871">
        <v>210589</v>
      </c>
      <c r="R21" s="267" t="s">
        <v>62</v>
      </c>
    </row>
    <row r="22" spans="1:18" ht="18" customHeight="1">
      <c r="A22" s="501" t="s">
        <v>40</v>
      </c>
      <c r="B22" s="869">
        <v>229001</v>
      </c>
      <c r="C22" s="870">
        <v>176147</v>
      </c>
      <c r="D22" s="870">
        <v>6067</v>
      </c>
      <c r="E22" s="870">
        <v>6543</v>
      </c>
      <c r="F22" s="870">
        <v>330677</v>
      </c>
      <c r="G22" s="870">
        <v>344308</v>
      </c>
      <c r="H22" s="870">
        <v>2316</v>
      </c>
      <c r="I22" s="870">
        <v>9063</v>
      </c>
      <c r="J22" s="870">
        <v>2359</v>
      </c>
      <c r="K22" s="870">
        <v>24411</v>
      </c>
      <c r="L22" s="870">
        <v>263</v>
      </c>
      <c r="M22" s="870">
        <v>1259</v>
      </c>
      <c r="N22" s="870">
        <v>32</v>
      </c>
      <c r="O22" s="870">
        <v>14</v>
      </c>
      <c r="P22" s="372">
        <v>570715</v>
      </c>
      <c r="Q22" s="871">
        <v>561745</v>
      </c>
      <c r="R22" s="268" t="s">
        <v>41</v>
      </c>
    </row>
    <row r="23" spans="1:18" ht="18" customHeight="1">
      <c r="A23" s="502" t="s">
        <v>42</v>
      </c>
      <c r="B23" s="872">
        <v>42614</v>
      </c>
      <c r="C23" s="873">
        <v>31348</v>
      </c>
      <c r="D23" s="873">
        <v>1733</v>
      </c>
      <c r="E23" s="873">
        <v>1808</v>
      </c>
      <c r="F23" s="873">
        <v>65830</v>
      </c>
      <c r="G23" s="873">
        <v>68540</v>
      </c>
      <c r="H23" s="873">
        <v>396</v>
      </c>
      <c r="I23" s="873">
        <v>1702</v>
      </c>
      <c r="J23" s="873">
        <v>402</v>
      </c>
      <c r="K23" s="873">
        <v>4317</v>
      </c>
      <c r="L23" s="873">
        <v>46</v>
      </c>
      <c r="M23" s="873">
        <v>234</v>
      </c>
      <c r="N23" s="873">
        <v>8</v>
      </c>
      <c r="O23" s="873">
        <v>5</v>
      </c>
      <c r="P23" s="372">
        <v>111029</v>
      </c>
      <c r="Q23" s="871">
        <v>107954</v>
      </c>
      <c r="R23" s="269" t="s">
        <v>43</v>
      </c>
    </row>
    <row r="24" spans="1:18" ht="18" customHeight="1">
      <c r="A24" s="502" t="s">
        <v>44</v>
      </c>
      <c r="B24" s="872">
        <v>78314</v>
      </c>
      <c r="C24" s="873">
        <v>59781</v>
      </c>
      <c r="D24" s="873">
        <v>1966</v>
      </c>
      <c r="E24" s="873">
        <v>2180</v>
      </c>
      <c r="F24" s="873">
        <v>114839</v>
      </c>
      <c r="G24" s="873">
        <v>119028</v>
      </c>
      <c r="H24" s="873">
        <v>773</v>
      </c>
      <c r="I24" s="873">
        <v>2931</v>
      </c>
      <c r="J24" s="873">
        <v>780</v>
      </c>
      <c r="K24" s="873">
        <v>8075</v>
      </c>
      <c r="L24" s="873">
        <v>80</v>
      </c>
      <c r="M24" s="873">
        <v>343</v>
      </c>
      <c r="N24" s="873">
        <v>22</v>
      </c>
      <c r="O24" s="873">
        <v>7</v>
      </c>
      <c r="P24" s="372">
        <v>196774</v>
      </c>
      <c r="Q24" s="871">
        <v>192345</v>
      </c>
      <c r="R24" s="269" t="s">
        <v>45</v>
      </c>
    </row>
    <row r="25" spans="1:18" ht="18" customHeight="1">
      <c r="A25" s="502" t="s">
        <v>85</v>
      </c>
      <c r="B25" s="872">
        <v>34866</v>
      </c>
      <c r="C25" s="873">
        <v>28944</v>
      </c>
      <c r="D25" s="873">
        <v>856</v>
      </c>
      <c r="E25" s="873">
        <v>979</v>
      </c>
      <c r="F25" s="873">
        <v>46802</v>
      </c>
      <c r="G25" s="873">
        <v>48731</v>
      </c>
      <c r="H25" s="873">
        <v>382</v>
      </c>
      <c r="I25" s="873">
        <v>1400</v>
      </c>
      <c r="J25" s="873">
        <v>413</v>
      </c>
      <c r="K25" s="873">
        <v>3734</v>
      </c>
      <c r="L25" s="873">
        <v>53</v>
      </c>
      <c r="M25" s="873">
        <v>205</v>
      </c>
      <c r="N25" s="873">
        <v>2</v>
      </c>
      <c r="O25" s="873">
        <v>2</v>
      </c>
      <c r="P25" s="372">
        <v>83374</v>
      </c>
      <c r="Q25" s="871">
        <v>83995</v>
      </c>
      <c r="R25" s="269" t="s">
        <v>86</v>
      </c>
    </row>
    <row r="26" spans="1:18" ht="18" customHeight="1">
      <c r="A26" s="502" t="s">
        <v>46</v>
      </c>
      <c r="B26" s="872">
        <v>45017</v>
      </c>
      <c r="C26" s="873">
        <v>33581</v>
      </c>
      <c r="D26" s="873">
        <v>923</v>
      </c>
      <c r="E26" s="873">
        <v>980</v>
      </c>
      <c r="F26" s="873">
        <v>63466</v>
      </c>
      <c r="G26" s="873">
        <v>66508</v>
      </c>
      <c r="H26" s="873">
        <v>446</v>
      </c>
      <c r="I26" s="873">
        <v>1824</v>
      </c>
      <c r="J26" s="873">
        <v>484</v>
      </c>
      <c r="K26" s="873">
        <v>4867</v>
      </c>
      <c r="L26" s="873">
        <v>42</v>
      </c>
      <c r="M26" s="873">
        <v>289</v>
      </c>
      <c r="N26" s="873">
        <v>0</v>
      </c>
      <c r="O26" s="873">
        <v>0</v>
      </c>
      <c r="P26" s="372">
        <v>110378</v>
      </c>
      <c r="Q26" s="871">
        <v>108049</v>
      </c>
      <c r="R26" s="269" t="s">
        <v>63</v>
      </c>
    </row>
    <row r="27" spans="1:18" ht="18" customHeight="1">
      <c r="A27" s="503" t="s">
        <v>47</v>
      </c>
      <c r="B27" s="874">
        <v>28190</v>
      </c>
      <c r="C27" s="875">
        <v>22493</v>
      </c>
      <c r="D27" s="875">
        <v>589</v>
      </c>
      <c r="E27" s="875">
        <v>596</v>
      </c>
      <c r="F27" s="875">
        <v>39740</v>
      </c>
      <c r="G27" s="875">
        <v>41501</v>
      </c>
      <c r="H27" s="875">
        <v>319</v>
      </c>
      <c r="I27" s="875">
        <v>1206</v>
      </c>
      <c r="J27" s="875">
        <v>280</v>
      </c>
      <c r="K27" s="875">
        <v>3418</v>
      </c>
      <c r="L27" s="875">
        <v>42</v>
      </c>
      <c r="M27" s="875">
        <v>188</v>
      </c>
      <c r="N27" s="875">
        <v>0</v>
      </c>
      <c r="O27" s="875">
        <v>0</v>
      </c>
      <c r="P27" s="862">
        <v>69160</v>
      </c>
      <c r="Q27" s="876">
        <v>69402</v>
      </c>
      <c r="R27" s="270" t="s">
        <v>48</v>
      </c>
    </row>
  </sheetData>
  <mergeCells count="22">
    <mergeCell ref="L6:M6"/>
    <mergeCell ref="N6:O6"/>
    <mergeCell ref="H5:I5"/>
    <mergeCell ref="J5:K5"/>
    <mergeCell ref="L5:M5"/>
    <mergeCell ref="N5:O5"/>
    <mergeCell ref="B4:D4"/>
    <mergeCell ref="A1:R1"/>
    <mergeCell ref="A2:R2"/>
    <mergeCell ref="A4:A8"/>
    <mergeCell ref="L4:O4"/>
    <mergeCell ref="P4:Q4"/>
    <mergeCell ref="R4:R8"/>
    <mergeCell ref="B5:C5"/>
    <mergeCell ref="D5:E5"/>
    <mergeCell ref="F5:G5"/>
    <mergeCell ref="P5:Q5"/>
    <mergeCell ref="B6:C6"/>
    <mergeCell ref="D6:E6"/>
    <mergeCell ref="F6:G6"/>
    <mergeCell ref="H6:I6"/>
    <mergeCell ref="J6:K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5" firstPageNumber="80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28"/>
  <sheetViews>
    <sheetView showGridLines="0" rightToLeft="1" view="pageBreakPreview" zoomScaleNormal="75" workbookViewId="0">
      <selection activeCell="G48" sqref="G48"/>
    </sheetView>
  </sheetViews>
  <sheetFormatPr defaultColWidth="9" defaultRowHeight="13"/>
  <cols>
    <col min="1" max="1" width="14.08203125" style="63" customWidth="1"/>
    <col min="2" max="2" width="9" style="63" customWidth="1"/>
    <col min="3" max="11" width="9" style="61" customWidth="1"/>
    <col min="12" max="12" width="18.58203125" style="64" customWidth="1"/>
    <col min="13" max="16384" width="9" style="61"/>
  </cols>
  <sheetData>
    <row r="1" spans="1:12" s="55" customFormat="1" ht="18" customHeight="1">
      <c r="A1" s="1285" t="s">
        <v>478</v>
      </c>
      <c r="B1" s="1286"/>
      <c r="C1" s="1286"/>
      <c r="D1" s="1286"/>
      <c r="E1" s="1286"/>
      <c r="F1" s="1286"/>
      <c r="G1" s="1286"/>
      <c r="H1" s="1286"/>
      <c r="I1" s="1286"/>
      <c r="J1" s="1286"/>
      <c r="K1" s="1286"/>
      <c r="L1" s="1286"/>
    </row>
    <row r="2" spans="1:12" s="56" customFormat="1" ht="18" customHeight="1">
      <c r="A2" s="1287" t="s">
        <v>479</v>
      </c>
      <c r="B2" s="1287"/>
      <c r="C2" s="1287"/>
      <c r="D2" s="1287"/>
      <c r="E2" s="1287"/>
      <c r="F2" s="1287"/>
      <c r="G2" s="1287"/>
      <c r="H2" s="1287"/>
      <c r="I2" s="1287"/>
      <c r="J2" s="1287"/>
      <c r="K2" s="1287"/>
      <c r="L2" s="1287"/>
    </row>
    <row r="3" spans="1:12" s="59" customFormat="1" ht="6" customHeight="1">
      <c r="A3" s="57"/>
      <c r="B3" s="57"/>
      <c r="C3" s="58"/>
      <c r="D3" s="58"/>
      <c r="E3" s="58"/>
      <c r="F3" s="58"/>
      <c r="G3" s="58"/>
      <c r="H3" s="58"/>
      <c r="I3" s="58"/>
      <c r="J3" s="58"/>
      <c r="K3" s="58"/>
      <c r="L3" s="57"/>
    </row>
    <row r="4" spans="1:12" s="55" customFormat="1" ht="16" customHeight="1">
      <c r="A4" s="1288" t="s">
        <v>64</v>
      </c>
      <c r="B4" s="1291" t="s">
        <v>167</v>
      </c>
      <c r="C4" s="1292"/>
      <c r="D4" s="177"/>
      <c r="E4" s="178"/>
      <c r="F4" s="178"/>
      <c r="G4" s="1293" t="s">
        <v>168</v>
      </c>
      <c r="H4" s="1293"/>
      <c r="I4" s="1294"/>
      <c r="J4" s="1295" t="s">
        <v>143</v>
      </c>
      <c r="K4" s="1296"/>
      <c r="L4" s="1297" t="s">
        <v>69</v>
      </c>
    </row>
    <row r="5" spans="1:12" s="60" customFormat="1" ht="16" customHeight="1">
      <c r="A5" s="1289"/>
      <c r="B5" s="1300" t="s">
        <v>169</v>
      </c>
      <c r="C5" s="1301"/>
      <c r="D5" s="1300" t="s">
        <v>170</v>
      </c>
      <c r="E5" s="1301"/>
      <c r="F5" s="1300" t="s">
        <v>171</v>
      </c>
      <c r="G5" s="1301"/>
      <c r="H5" s="1300" t="s">
        <v>12</v>
      </c>
      <c r="I5" s="1301"/>
      <c r="J5" s="1302" t="s">
        <v>116</v>
      </c>
      <c r="K5" s="1303"/>
      <c r="L5" s="1298"/>
    </row>
    <row r="6" spans="1:12" s="60" customFormat="1" ht="16" customHeight="1">
      <c r="A6" s="1289"/>
      <c r="B6" s="1304" t="s">
        <v>172</v>
      </c>
      <c r="C6" s="1305"/>
      <c r="D6" s="1304" t="s">
        <v>173</v>
      </c>
      <c r="E6" s="1305"/>
      <c r="F6" s="1304" t="s">
        <v>174</v>
      </c>
      <c r="G6" s="1305"/>
      <c r="H6" s="1304" t="s">
        <v>20</v>
      </c>
      <c r="I6" s="1305"/>
      <c r="J6" s="179"/>
      <c r="K6" s="180"/>
      <c r="L6" s="1298"/>
    </row>
    <row r="7" spans="1:12" s="60" customFormat="1" ht="16" customHeight="1">
      <c r="A7" s="1289"/>
      <c r="B7" s="527" t="s">
        <v>72</v>
      </c>
      <c r="C7" s="527" t="s">
        <v>74</v>
      </c>
      <c r="D7" s="527" t="s">
        <v>72</v>
      </c>
      <c r="E7" s="527" t="s">
        <v>74</v>
      </c>
      <c r="F7" s="527" t="s">
        <v>72</v>
      </c>
      <c r="G7" s="527" t="s">
        <v>74</v>
      </c>
      <c r="H7" s="527" t="s">
        <v>72</v>
      </c>
      <c r="I7" s="527" t="s">
        <v>74</v>
      </c>
      <c r="J7" s="527" t="s">
        <v>72</v>
      </c>
      <c r="K7" s="527" t="s">
        <v>74</v>
      </c>
      <c r="L7" s="1298"/>
    </row>
    <row r="8" spans="1:12" s="60" customFormat="1" ht="16" customHeight="1">
      <c r="A8" s="1290"/>
      <c r="B8" s="528" t="s">
        <v>73</v>
      </c>
      <c r="C8" s="528" t="s">
        <v>75</v>
      </c>
      <c r="D8" s="528" t="s">
        <v>73</v>
      </c>
      <c r="E8" s="528" t="s">
        <v>75</v>
      </c>
      <c r="F8" s="528" t="s">
        <v>73</v>
      </c>
      <c r="G8" s="528" t="s">
        <v>75</v>
      </c>
      <c r="H8" s="528" t="s">
        <v>73</v>
      </c>
      <c r="I8" s="528" t="s">
        <v>75</v>
      </c>
      <c r="J8" s="528" t="s">
        <v>73</v>
      </c>
      <c r="K8" s="528" t="s">
        <v>75</v>
      </c>
      <c r="L8" s="1299"/>
    </row>
    <row r="9" spans="1:12" s="60" customFormat="1" ht="16" customHeight="1">
      <c r="A9" s="288" t="s">
        <v>21</v>
      </c>
      <c r="B9" s="870">
        <v>961096</v>
      </c>
      <c r="C9" s="870">
        <v>941209</v>
      </c>
      <c r="D9" s="870">
        <v>38922</v>
      </c>
      <c r="E9" s="870">
        <v>39263</v>
      </c>
      <c r="F9" s="870">
        <v>1371539</v>
      </c>
      <c r="G9" s="870">
        <v>1311880</v>
      </c>
      <c r="H9" s="870">
        <v>19424</v>
      </c>
      <c r="I9" s="870">
        <v>13699</v>
      </c>
      <c r="J9" s="866">
        <v>2390981</v>
      </c>
      <c r="K9" s="877">
        <v>2306051</v>
      </c>
      <c r="L9" s="279" t="s">
        <v>22</v>
      </c>
    </row>
    <row r="10" spans="1:12" ht="16" customHeight="1">
      <c r="A10" s="289" t="s">
        <v>23</v>
      </c>
      <c r="B10" s="870">
        <v>340718</v>
      </c>
      <c r="C10" s="870">
        <v>330958</v>
      </c>
      <c r="D10" s="870">
        <v>34656</v>
      </c>
      <c r="E10" s="870">
        <v>35046</v>
      </c>
      <c r="F10" s="870">
        <v>1046390</v>
      </c>
      <c r="G10" s="870">
        <v>1003251</v>
      </c>
      <c r="H10" s="870">
        <v>18944</v>
      </c>
      <c r="I10" s="870">
        <v>13416</v>
      </c>
      <c r="J10" s="870">
        <v>1440708</v>
      </c>
      <c r="K10" s="878">
        <v>1382671</v>
      </c>
      <c r="L10" s="279" t="s">
        <v>24</v>
      </c>
    </row>
    <row r="11" spans="1:12" ht="16" customHeight="1">
      <c r="A11" s="290" t="s">
        <v>25</v>
      </c>
      <c r="B11" s="873">
        <v>47355</v>
      </c>
      <c r="C11" s="873">
        <v>46795</v>
      </c>
      <c r="D11" s="873">
        <v>2313</v>
      </c>
      <c r="E11" s="873">
        <v>2601</v>
      </c>
      <c r="F11" s="873">
        <v>107046</v>
      </c>
      <c r="G11" s="873">
        <v>101817</v>
      </c>
      <c r="H11" s="873">
        <v>215</v>
      </c>
      <c r="I11" s="873">
        <v>127</v>
      </c>
      <c r="J11" s="870">
        <v>156929</v>
      </c>
      <c r="K11" s="878">
        <v>151340</v>
      </c>
      <c r="L11" s="280" t="s">
        <v>26</v>
      </c>
    </row>
    <row r="12" spans="1:12" ht="16" customHeight="1">
      <c r="A12" s="290" t="s">
        <v>58</v>
      </c>
      <c r="B12" s="873">
        <v>4426</v>
      </c>
      <c r="C12" s="873">
        <v>4345</v>
      </c>
      <c r="D12" s="873">
        <v>105</v>
      </c>
      <c r="E12" s="873">
        <v>192</v>
      </c>
      <c r="F12" s="873">
        <v>26242</v>
      </c>
      <c r="G12" s="873">
        <v>24822</v>
      </c>
      <c r="H12" s="873">
        <v>0</v>
      </c>
      <c r="I12" s="873">
        <v>1</v>
      </c>
      <c r="J12" s="870">
        <v>30773</v>
      </c>
      <c r="K12" s="878">
        <v>29360</v>
      </c>
      <c r="L12" s="280" t="s">
        <v>59</v>
      </c>
    </row>
    <row r="13" spans="1:12" ht="16" customHeight="1">
      <c r="A13" s="290" t="s">
        <v>27</v>
      </c>
      <c r="B13" s="873">
        <v>29756</v>
      </c>
      <c r="C13" s="873">
        <v>28873</v>
      </c>
      <c r="D13" s="873">
        <v>1204</v>
      </c>
      <c r="E13" s="873">
        <v>1528</v>
      </c>
      <c r="F13" s="873">
        <v>62135</v>
      </c>
      <c r="G13" s="873">
        <v>59459</v>
      </c>
      <c r="H13" s="873">
        <v>42</v>
      </c>
      <c r="I13" s="873">
        <v>38</v>
      </c>
      <c r="J13" s="870">
        <v>93137</v>
      </c>
      <c r="K13" s="878">
        <v>89898</v>
      </c>
      <c r="L13" s="280" t="s">
        <v>28</v>
      </c>
    </row>
    <row r="14" spans="1:12" ht="16" customHeight="1">
      <c r="A14" s="291" t="s">
        <v>29</v>
      </c>
      <c r="B14" s="873">
        <v>45869</v>
      </c>
      <c r="C14" s="873">
        <v>44010</v>
      </c>
      <c r="D14" s="873">
        <v>1573</v>
      </c>
      <c r="E14" s="873">
        <v>2010</v>
      </c>
      <c r="F14" s="873">
        <v>148385</v>
      </c>
      <c r="G14" s="873">
        <v>144442</v>
      </c>
      <c r="H14" s="873">
        <v>328</v>
      </c>
      <c r="I14" s="873">
        <v>187</v>
      </c>
      <c r="J14" s="870">
        <v>196155</v>
      </c>
      <c r="K14" s="878">
        <v>190649</v>
      </c>
      <c r="L14" s="267" t="s">
        <v>30</v>
      </c>
    </row>
    <row r="15" spans="1:12" ht="16" customHeight="1">
      <c r="A15" s="291" t="s">
        <v>31</v>
      </c>
      <c r="B15" s="873">
        <v>23807</v>
      </c>
      <c r="C15" s="873">
        <v>23067</v>
      </c>
      <c r="D15" s="873">
        <v>808</v>
      </c>
      <c r="E15" s="873">
        <v>922</v>
      </c>
      <c r="F15" s="873">
        <v>30735</v>
      </c>
      <c r="G15" s="873">
        <v>28650</v>
      </c>
      <c r="H15" s="873">
        <v>47</v>
      </c>
      <c r="I15" s="873">
        <v>46</v>
      </c>
      <c r="J15" s="870">
        <v>55397</v>
      </c>
      <c r="K15" s="878">
        <v>52685</v>
      </c>
      <c r="L15" s="267" t="s">
        <v>32</v>
      </c>
    </row>
    <row r="16" spans="1:12" ht="16" customHeight="1">
      <c r="A16" s="291" t="s">
        <v>33</v>
      </c>
      <c r="B16" s="873">
        <v>2467</v>
      </c>
      <c r="C16" s="873">
        <v>2617</v>
      </c>
      <c r="D16" s="873">
        <v>137</v>
      </c>
      <c r="E16" s="873">
        <v>197</v>
      </c>
      <c r="F16" s="873">
        <v>34992</v>
      </c>
      <c r="G16" s="873">
        <v>33294</v>
      </c>
      <c r="H16" s="873">
        <v>0</v>
      </c>
      <c r="I16" s="873">
        <v>0</v>
      </c>
      <c r="J16" s="870">
        <v>37596</v>
      </c>
      <c r="K16" s="878">
        <v>36108</v>
      </c>
      <c r="L16" s="267" t="s">
        <v>34</v>
      </c>
    </row>
    <row r="17" spans="1:12" ht="16" customHeight="1">
      <c r="A17" s="291" t="s">
        <v>83</v>
      </c>
      <c r="B17" s="873">
        <v>42913</v>
      </c>
      <c r="C17" s="873">
        <v>41363</v>
      </c>
      <c r="D17" s="873">
        <v>2493</v>
      </c>
      <c r="E17" s="873">
        <v>3064</v>
      </c>
      <c r="F17" s="873">
        <v>113616</v>
      </c>
      <c r="G17" s="873">
        <v>111190</v>
      </c>
      <c r="H17" s="873">
        <v>3112</v>
      </c>
      <c r="I17" s="873">
        <v>2881</v>
      </c>
      <c r="J17" s="870">
        <v>162134</v>
      </c>
      <c r="K17" s="878">
        <v>158498</v>
      </c>
      <c r="L17" s="267" t="s">
        <v>35</v>
      </c>
    </row>
    <row r="18" spans="1:12" ht="16" customHeight="1">
      <c r="A18" s="291" t="s">
        <v>36</v>
      </c>
      <c r="B18" s="873">
        <v>11525</v>
      </c>
      <c r="C18" s="873">
        <v>11116</v>
      </c>
      <c r="D18" s="873">
        <v>964</v>
      </c>
      <c r="E18" s="873">
        <v>930</v>
      </c>
      <c r="F18" s="873">
        <v>11198</v>
      </c>
      <c r="G18" s="873">
        <v>11521</v>
      </c>
      <c r="H18" s="873">
        <v>1289</v>
      </c>
      <c r="I18" s="873">
        <v>1176</v>
      </c>
      <c r="J18" s="870">
        <v>24976</v>
      </c>
      <c r="K18" s="878">
        <v>24743</v>
      </c>
      <c r="L18" s="267" t="s">
        <v>84</v>
      </c>
    </row>
    <row r="19" spans="1:12" ht="16" customHeight="1">
      <c r="A19" s="291" t="s">
        <v>37</v>
      </c>
      <c r="B19" s="873">
        <v>55398</v>
      </c>
      <c r="C19" s="873">
        <v>53486</v>
      </c>
      <c r="D19" s="873">
        <v>22300</v>
      </c>
      <c r="E19" s="873">
        <v>20450</v>
      </c>
      <c r="F19" s="873">
        <v>123499</v>
      </c>
      <c r="G19" s="873">
        <v>117398</v>
      </c>
      <c r="H19" s="873">
        <v>13478</v>
      </c>
      <c r="I19" s="873">
        <v>8584</v>
      </c>
      <c r="J19" s="870">
        <v>214675</v>
      </c>
      <c r="K19" s="878">
        <v>199918</v>
      </c>
      <c r="L19" s="267" t="s">
        <v>60</v>
      </c>
    </row>
    <row r="20" spans="1:12" ht="16" customHeight="1">
      <c r="A20" s="291" t="s">
        <v>38</v>
      </c>
      <c r="B20" s="873">
        <v>27659</v>
      </c>
      <c r="C20" s="873">
        <v>26734</v>
      </c>
      <c r="D20" s="873">
        <v>791</v>
      </c>
      <c r="E20" s="873">
        <v>1021</v>
      </c>
      <c r="F20" s="873">
        <v>79821</v>
      </c>
      <c r="G20" s="873">
        <v>76022</v>
      </c>
      <c r="H20" s="873">
        <v>228</v>
      </c>
      <c r="I20" s="873">
        <v>185</v>
      </c>
      <c r="J20" s="870">
        <v>108499</v>
      </c>
      <c r="K20" s="878">
        <v>103962</v>
      </c>
      <c r="L20" s="267" t="s">
        <v>61</v>
      </c>
    </row>
    <row r="21" spans="1:12" ht="16" customHeight="1">
      <c r="A21" s="291" t="s">
        <v>39</v>
      </c>
      <c r="B21" s="873">
        <v>49543</v>
      </c>
      <c r="C21" s="873">
        <v>48552</v>
      </c>
      <c r="D21" s="873">
        <v>1968</v>
      </c>
      <c r="E21" s="873">
        <v>2131</v>
      </c>
      <c r="F21" s="873">
        <v>308721</v>
      </c>
      <c r="G21" s="873">
        <v>294636</v>
      </c>
      <c r="H21" s="873">
        <v>205</v>
      </c>
      <c r="I21" s="873">
        <v>191</v>
      </c>
      <c r="J21" s="870">
        <v>360437</v>
      </c>
      <c r="K21" s="878">
        <v>345510</v>
      </c>
      <c r="L21" s="267" t="s">
        <v>62</v>
      </c>
    </row>
    <row r="22" spans="1:12" s="62" customFormat="1" ht="16" customHeight="1">
      <c r="A22" s="292" t="s">
        <v>40</v>
      </c>
      <c r="B22" s="870">
        <v>620378</v>
      </c>
      <c r="C22" s="870">
        <v>610251</v>
      </c>
      <c r="D22" s="870">
        <v>4266</v>
      </c>
      <c r="E22" s="870">
        <v>4217</v>
      </c>
      <c r="F22" s="870">
        <v>325149</v>
      </c>
      <c r="G22" s="870">
        <v>308629</v>
      </c>
      <c r="H22" s="870">
        <v>480</v>
      </c>
      <c r="I22" s="870">
        <v>283</v>
      </c>
      <c r="J22" s="870">
        <v>950273</v>
      </c>
      <c r="K22" s="878">
        <v>923380</v>
      </c>
      <c r="L22" s="268" t="s">
        <v>41</v>
      </c>
    </row>
    <row r="23" spans="1:12" ht="16" customHeight="1">
      <c r="A23" s="293" t="s">
        <v>42</v>
      </c>
      <c r="B23" s="873">
        <v>131403</v>
      </c>
      <c r="C23" s="873">
        <v>128012</v>
      </c>
      <c r="D23" s="873">
        <v>806</v>
      </c>
      <c r="E23" s="873">
        <v>778</v>
      </c>
      <c r="F23" s="873">
        <v>52944</v>
      </c>
      <c r="G23" s="873">
        <v>49764</v>
      </c>
      <c r="H23" s="873">
        <v>94</v>
      </c>
      <c r="I23" s="873">
        <v>110</v>
      </c>
      <c r="J23" s="870">
        <v>185247</v>
      </c>
      <c r="K23" s="878">
        <v>178664</v>
      </c>
      <c r="L23" s="269" t="s">
        <v>43</v>
      </c>
    </row>
    <row r="24" spans="1:12" ht="16" customHeight="1">
      <c r="A24" s="293" t="s">
        <v>44</v>
      </c>
      <c r="B24" s="873">
        <v>165921</v>
      </c>
      <c r="C24" s="873">
        <v>163125</v>
      </c>
      <c r="D24" s="873">
        <v>1369</v>
      </c>
      <c r="E24" s="873">
        <v>1362</v>
      </c>
      <c r="F24" s="873">
        <v>158470</v>
      </c>
      <c r="G24" s="873">
        <v>150034</v>
      </c>
      <c r="H24" s="873">
        <v>285</v>
      </c>
      <c r="I24" s="873">
        <v>84</v>
      </c>
      <c r="J24" s="870">
        <v>326045</v>
      </c>
      <c r="K24" s="878">
        <v>314605</v>
      </c>
      <c r="L24" s="269" t="s">
        <v>45</v>
      </c>
    </row>
    <row r="25" spans="1:12" ht="16" customHeight="1">
      <c r="A25" s="293" t="s">
        <v>85</v>
      </c>
      <c r="B25" s="873">
        <v>116287</v>
      </c>
      <c r="C25" s="873">
        <v>115300</v>
      </c>
      <c r="D25" s="873">
        <v>463</v>
      </c>
      <c r="E25" s="873">
        <v>438</v>
      </c>
      <c r="F25" s="873">
        <v>18760</v>
      </c>
      <c r="G25" s="873">
        <v>18167</v>
      </c>
      <c r="H25" s="873">
        <v>89</v>
      </c>
      <c r="I25" s="873">
        <v>84</v>
      </c>
      <c r="J25" s="870">
        <v>135599</v>
      </c>
      <c r="K25" s="878">
        <v>133989</v>
      </c>
      <c r="L25" s="269" t="s">
        <v>86</v>
      </c>
    </row>
    <row r="26" spans="1:12" ht="16" customHeight="1">
      <c r="A26" s="293" t="s">
        <v>46</v>
      </c>
      <c r="B26" s="873">
        <v>107990</v>
      </c>
      <c r="C26" s="873">
        <v>106165</v>
      </c>
      <c r="D26" s="873">
        <v>820</v>
      </c>
      <c r="E26" s="873">
        <v>781</v>
      </c>
      <c r="F26" s="873">
        <v>77120</v>
      </c>
      <c r="G26" s="873">
        <v>73644</v>
      </c>
      <c r="H26" s="873">
        <v>12</v>
      </c>
      <c r="I26" s="873">
        <v>5</v>
      </c>
      <c r="J26" s="870">
        <v>185942</v>
      </c>
      <c r="K26" s="878">
        <v>180595</v>
      </c>
      <c r="L26" s="269" t="s">
        <v>63</v>
      </c>
    </row>
    <row r="27" spans="1:12" ht="16" customHeight="1">
      <c r="A27" s="294" t="s">
        <v>47</v>
      </c>
      <c r="B27" s="875">
        <v>98777</v>
      </c>
      <c r="C27" s="875">
        <v>97649</v>
      </c>
      <c r="D27" s="875">
        <v>808</v>
      </c>
      <c r="E27" s="875">
        <v>858</v>
      </c>
      <c r="F27" s="875">
        <v>17855</v>
      </c>
      <c r="G27" s="875">
        <v>17020</v>
      </c>
      <c r="H27" s="875">
        <v>0</v>
      </c>
      <c r="I27" s="875">
        <v>0</v>
      </c>
      <c r="J27" s="879">
        <v>117440</v>
      </c>
      <c r="K27" s="880">
        <v>115527</v>
      </c>
      <c r="L27" s="270" t="s">
        <v>48</v>
      </c>
    </row>
    <row r="28" spans="1:12" s="762" customFormat="1" ht="15.75" customHeight="1">
      <c r="A28" s="761"/>
      <c r="B28" s="761"/>
      <c r="C28" s="761"/>
      <c r="D28" s="761"/>
      <c r="E28" s="761"/>
      <c r="F28" s="761"/>
      <c r="G28" s="761"/>
      <c r="H28" s="761"/>
      <c r="I28" s="761"/>
      <c r="J28" s="761"/>
      <c r="K28" s="761"/>
      <c r="L28" s="761"/>
    </row>
  </sheetData>
  <mergeCells count="16">
    <mergeCell ref="A1:L1"/>
    <mergeCell ref="A2:L2"/>
    <mergeCell ref="A4:A8"/>
    <mergeCell ref="B4:C4"/>
    <mergeCell ref="G4:I4"/>
    <mergeCell ref="J4:K4"/>
    <mergeCell ref="L4:L8"/>
    <mergeCell ref="B5:C5"/>
    <mergeCell ref="D5:E5"/>
    <mergeCell ref="F5:G5"/>
    <mergeCell ref="H5:I5"/>
    <mergeCell ref="J5:K5"/>
    <mergeCell ref="B6:C6"/>
    <mergeCell ref="D6:E6"/>
    <mergeCell ref="F6:G6"/>
    <mergeCell ref="H6:I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81" orientation="landscape" useFirstPageNumber="1" r:id="rId1"/>
  <headerFooter alignWithMargins="0">
    <oddHeader>&amp;L&amp;"Arial,Regular"&amp;8PCBS:General Census 2017:  Final Results Summary&amp;R&amp;1&amp;K00+000 ا               &amp;8&amp;K01+000PCBS: التعداد العام 2017:  ملخص النتائج النهائية للتعداد</oddHeader>
    <oddFooter>&amp;C&amp;10&amp;P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30"/>
  <sheetViews>
    <sheetView showGridLines="0" rightToLeft="1" view="pageBreakPreview" workbookViewId="0">
      <selection activeCell="G48" sqref="G48"/>
    </sheetView>
  </sheetViews>
  <sheetFormatPr defaultColWidth="9" defaultRowHeight="13"/>
  <cols>
    <col min="1" max="1" width="15.25" style="113" customWidth="1"/>
    <col min="2" max="2" width="11.33203125" style="113" customWidth="1"/>
    <col min="3" max="7" width="11.33203125" style="108" customWidth="1"/>
    <col min="8" max="8" width="10.25" style="108" customWidth="1"/>
    <col min="9" max="9" width="10.83203125" style="108" customWidth="1"/>
    <col min="10" max="10" width="18.75" style="113" customWidth="1"/>
    <col min="11" max="16384" width="9" style="108"/>
  </cols>
  <sheetData>
    <row r="1" spans="1:10" s="106" customFormat="1" ht="18" customHeight="1">
      <c r="A1" s="1308" t="s">
        <v>480</v>
      </c>
      <c r="B1" s="1309"/>
      <c r="C1" s="1309"/>
      <c r="D1" s="1309"/>
      <c r="E1" s="1309"/>
      <c r="F1" s="1309"/>
      <c r="G1" s="1309"/>
      <c r="H1" s="1309"/>
      <c r="I1" s="1309"/>
      <c r="J1" s="1309"/>
    </row>
    <row r="2" spans="1:10" s="106" customFormat="1" ht="18" customHeight="1">
      <c r="A2" s="1310" t="s">
        <v>481</v>
      </c>
      <c r="B2" s="1310"/>
      <c r="C2" s="1310"/>
      <c r="D2" s="1310"/>
      <c r="E2" s="1310"/>
      <c r="F2" s="1310"/>
      <c r="G2" s="1310"/>
      <c r="H2" s="1310"/>
      <c r="I2" s="1310"/>
      <c r="J2" s="1310"/>
    </row>
    <row r="3" spans="1:10" s="106" customFormat="1" ht="6" customHeight="1">
      <c r="A3" s="1311"/>
      <c r="B3" s="1311"/>
      <c r="C3" s="1312"/>
      <c r="D3" s="1312"/>
      <c r="E3" s="1312"/>
      <c r="F3" s="1312"/>
      <c r="G3" s="1312"/>
      <c r="H3" s="1312"/>
      <c r="I3" s="1312"/>
      <c r="J3" s="1312"/>
    </row>
    <row r="4" spans="1:10" s="107" customFormat="1" ht="17.25" customHeight="1">
      <c r="A4" s="1313" t="s">
        <v>64</v>
      </c>
      <c r="B4" s="529" t="s">
        <v>375</v>
      </c>
      <c r="C4" s="302"/>
      <c r="D4" s="156"/>
      <c r="E4" s="157"/>
      <c r="F4" s="158"/>
      <c r="G4" s="530" t="s">
        <v>376</v>
      </c>
      <c r="H4" s="1316" t="s">
        <v>143</v>
      </c>
      <c r="I4" s="1317"/>
      <c r="J4" s="1318" t="s">
        <v>69</v>
      </c>
    </row>
    <row r="5" spans="1:10" s="107" customFormat="1" ht="16" customHeight="1">
      <c r="A5" s="1314"/>
      <c r="B5" s="1321" t="s">
        <v>349</v>
      </c>
      <c r="C5" s="1322"/>
      <c r="D5" s="1321" t="s">
        <v>350</v>
      </c>
      <c r="E5" s="1322"/>
      <c r="F5" s="1321" t="s">
        <v>12</v>
      </c>
      <c r="G5" s="1322"/>
      <c r="H5" s="1323" t="s">
        <v>116</v>
      </c>
      <c r="I5" s="1324"/>
      <c r="J5" s="1319"/>
    </row>
    <row r="6" spans="1:10" s="107" customFormat="1" ht="16" customHeight="1">
      <c r="A6" s="1314"/>
      <c r="B6" s="1306" t="s">
        <v>456</v>
      </c>
      <c r="C6" s="1307"/>
      <c r="D6" s="1306" t="s">
        <v>457</v>
      </c>
      <c r="E6" s="1307"/>
      <c r="F6" s="1306" t="s">
        <v>20</v>
      </c>
      <c r="G6" s="1307"/>
      <c r="H6" s="159"/>
      <c r="I6" s="303"/>
      <c r="J6" s="1319"/>
    </row>
    <row r="7" spans="1:10" s="107" customFormat="1" ht="16" customHeight="1">
      <c r="A7" s="1314"/>
      <c r="B7" s="531" t="s">
        <v>72</v>
      </c>
      <c r="C7" s="531" t="s">
        <v>74</v>
      </c>
      <c r="D7" s="531" t="s">
        <v>72</v>
      </c>
      <c r="E7" s="531" t="s">
        <v>74</v>
      </c>
      <c r="F7" s="531" t="s">
        <v>72</v>
      </c>
      <c r="G7" s="531" t="s">
        <v>74</v>
      </c>
      <c r="H7" s="531" t="s">
        <v>72</v>
      </c>
      <c r="I7" s="531" t="s">
        <v>74</v>
      </c>
      <c r="J7" s="1319"/>
    </row>
    <row r="8" spans="1:10" s="107" customFormat="1" ht="16" customHeight="1">
      <c r="A8" s="1315"/>
      <c r="B8" s="532" t="s">
        <v>73</v>
      </c>
      <c r="C8" s="533" t="s">
        <v>75</v>
      </c>
      <c r="D8" s="532" t="s">
        <v>73</v>
      </c>
      <c r="E8" s="533" t="s">
        <v>75</v>
      </c>
      <c r="F8" s="532" t="s">
        <v>73</v>
      </c>
      <c r="G8" s="533" t="s">
        <v>75</v>
      </c>
      <c r="H8" s="532" t="s">
        <v>73</v>
      </c>
      <c r="I8" s="533" t="s">
        <v>75</v>
      </c>
      <c r="J8" s="1320"/>
    </row>
    <row r="9" spans="1:10" s="107" customFormat="1" ht="16" customHeight="1">
      <c r="A9" s="288" t="s">
        <v>21</v>
      </c>
      <c r="B9" s="881">
        <v>748452</v>
      </c>
      <c r="C9" s="882">
        <v>775950</v>
      </c>
      <c r="D9" s="882">
        <v>1288166</v>
      </c>
      <c r="E9" s="882">
        <v>1198925</v>
      </c>
      <c r="F9" s="882">
        <v>1016</v>
      </c>
      <c r="G9" s="882">
        <v>462</v>
      </c>
      <c r="H9" s="882">
        <v>2037634</v>
      </c>
      <c r="I9" s="883">
        <v>1975337</v>
      </c>
      <c r="J9" s="279" t="s">
        <v>22</v>
      </c>
    </row>
    <row r="10" spans="1:10" ht="16" customHeight="1">
      <c r="A10" s="289" t="s">
        <v>23</v>
      </c>
      <c r="B10" s="884">
        <v>424495</v>
      </c>
      <c r="C10" s="885">
        <v>451784</v>
      </c>
      <c r="D10" s="885">
        <v>805897</v>
      </c>
      <c r="E10" s="885">
        <v>736755</v>
      </c>
      <c r="F10" s="885">
        <v>980</v>
      </c>
      <c r="G10" s="885">
        <v>440</v>
      </c>
      <c r="H10" s="885">
        <v>1231372</v>
      </c>
      <c r="I10" s="886">
        <v>1188979</v>
      </c>
      <c r="J10" s="279" t="s">
        <v>24</v>
      </c>
    </row>
    <row r="11" spans="1:10" ht="16" customHeight="1">
      <c r="A11" s="290" t="s">
        <v>25</v>
      </c>
      <c r="B11" s="887">
        <v>45535</v>
      </c>
      <c r="C11" s="888">
        <v>49906</v>
      </c>
      <c r="D11" s="888">
        <v>91016</v>
      </c>
      <c r="E11" s="888">
        <v>82169</v>
      </c>
      <c r="F11" s="888">
        <v>111</v>
      </c>
      <c r="G11" s="888">
        <v>33</v>
      </c>
      <c r="H11" s="888">
        <f t="shared" ref="H11:H27" si="0">+B11+D11+F11</f>
        <v>136662</v>
      </c>
      <c r="I11" s="889">
        <f t="shared" ref="I11:I27" si="1">+C11+E11+G11</f>
        <v>132108</v>
      </c>
      <c r="J11" s="280" t="s">
        <v>26</v>
      </c>
    </row>
    <row r="12" spans="1:10" ht="16" customHeight="1">
      <c r="A12" s="290" t="s">
        <v>58</v>
      </c>
      <c r="B12" s="887">
        <v>9683</v>
      </c>
      <c r="C12" s="888">
        <v>10084</v>
      </c>
      <c r="D12" s="888">
        <v>17100</v>
      </c>
      <c r="E12" s="888">
        <v>15605</v>
      </c>
      <c r="F12" s="888">
        <v>0</v>
      </c>
      <c r="G12" s="888">
        <v>0</v>
      </c>
      <c r="H12" s="888">
        <f t="shared" si="0"/>
        <v>26783</v>
      </c>
      <c r="I12" s="889">
        <f t="shared" si="1"/>
        <v>25689</v>
      </c>
      <c r="J12" s="280" t="s">
        <v>59</v>
      </c>
    </row>
    <row r="13" spans="1:10" ht="16" customHeight="1">
      <c r="A13" s="290" t="s">
        <v>27</v>
      </c>
      <c r="B13" s="887">
        <v>28134</v>
      </c>
      <c r="C13" s="888">
        <v>29689</v>
      </c>
      <c r="D13" s="888">
        <v>54284</v>
      </c>
      <c r="E13" s="888">
        <v>49946</v>
      </c>
      <c r="F13" s="888">
        <v>26</v>
      </c>
      <c r="G13" s="888">
        <v>18</v>
      </c>
      <c r="H13" s="888">
        <f t="shared" si="0"/>
        <v>82444</v>
      </c>
      <c r="I13" s="889">
        <f t="shared" si="1"/>
        <v>79653</v>
      </c>
      <c r="J13" s="280" t="s">
        <v>28</v>
      </c>
    </row>
    <row r="14" spans="1:10" ht="16" customHeight="1">
      <c r="A14" s="291" t="s">
        <v>29</v>
      </c>
      <c r="B14" s="887">
        <v>58426</v>
      </c>
      <c r="C14" s="888">
        <v>63127</v>
      </c>
      <c r="D14" s="888">
        <v>113140</v>
      </c>
      <c r="E14" s="888">
        <v>104695</v>
      </c>
      <c r="F14" s="888">
        <v>204</v>
      </c>
      <c r="G14" s="888">
        <v>57</v>
      </c>
      <c r="H14" s="888">
        <f t="shared" si="0"/>
        <v>171770</v>
      </c>
      <c r="I14" s="889">
        <f t="shared" si="1"/>
        <v>167879</v>
      </c>
      <c r="J14" s="267" t="s">
        <v>30</v>
      </c>
    </row>
    <row r="15" spans="1:10" ht="16" customHeight="1">
      <c r="A15" s="291" t="s">
        <v>31</v>
      </c>
      <c r="B15" s="887">
        <v>16459</v>
      </c>
      <c r="C15" s="888">
        <v>17867</v>
      </c>
      <c r="D15" s="888">
        <v>31553</v>
      </c>
      <c r="E15" s="888">
        <v>27765</v>
      </c>
      <c r="F15" s="888">
        <v>0</v>
      </c>
      <c r="G15" s="888">
        <v>0</v>
      </c>
      <c r="H15" s="888">
        <f t="shared" si="0"/>
        <v>48012</v>
      </c>
      <c r="I15" s="889">
        <f t="shared" si="1"/>
        <v>45632</v>
      </c>
      <c r="J15" s="267" t="s">
        <v>32</v>
      </c>
    </row>
    <row r="16" spans="1:10" ht="16" customHeight="1">
      <c r="A16" s="291" t="s">
        <v>33</v>
      </c>
      <c r="B16" s="887">
        <v>12038</v>
      </c>
      <c r="C16" s="888">
        <v>12648</v>
      </c>
      <c r="D16" s="888">
        <v>20456</v>
      </c>
      <c r="E16" s="888">
        <v>18609</v>
      </c>
      <c r="F16" s="888">
        <v>0</v>
      </c>
      <c r="G16" s="888">
        <v>0</v>
      </c>
      <c r="H16" s="888">
        <f t="shared" si="0"/>
        <v>32494</v>
      </c>
      <c r="I16" s="889">
        <f t="shared" si="1"/>
        <v>31257</v>
      </c>
      <c r="J16" s="267" t="s">
        <v>34</v>
      </c>
    </row>
    <row r="17" spans="1:10" ht="16" customHeight="1">
      <c r="A17" s="291" t="s">
        <v>83</v>
      </c>
      <c r="B17" s="887">
        <v>47957</v>
      </c>
      <c r="C17" s="888">
        <v>51105</v>
      </c>
      <c r="D17" s="888">
        <v>90929</v>
      </c>
      <c r="E17" s="888">
        <v>85658</v>
      </c>
      <c r="F17" s="888">
        <v>292</v>
      </c>
      <c r="G17" s="888">
        <v>142</v>
      </c>
      <c r="H17" s="888">
        <f t="shared" si="0"/>
        <v>139178</v>
      </c>
      <c r="I17" s="889">
        <f t="shared" si="1"/>
        <v>136905</v>
      </c>
      <c r="J17" s="267" t="s">
        <v>35</v>
      </c>
    </row>
    <row r="18" spans="1:10" ht="16" customHeight="1">
      <c r="A18" s="291" t="s">
        <v>36</v>
      </c>
      <c r="B18" s="887">
        <v>6762</v>
      </c>
      <c r="C18" s="888">
        <v>7423</v>
      </c>
      <c r="D18" s="888">
        <v>13847</v>
      </c>
      <c r="E18" s="888">
        <v>13160</v>
      </c>
      <c r="F18" s="888">
        <v>52</v>
      </c>
      <c r="G18" s="888">
        <v>18</v>
      </c>
      <c r="H18" s="888">
        <f t="shared" si="0"/>
        <v>20661</v>
      </c>
      <c r="I18" s="889">
        <f t="shared" si="1"/>
        <v>20601</v>
      </c>
      <c r="J18" s="267" t="s">
        <v>84</v>
      </c>
    </row>
    <row r="19" spans="1:10" ht="16" customHeight="1">
      <c r="A19" s="291" t="s">
        <v>37</v>
      </c>
      <c r="B19" s="887">
        <v>60760</v>
      </c>
      <c r="C19" s="888">
        <v>60613</v>
      </c>
      <c r="D19" s="888">
        <v>115100</v>
      </c>
      <c r="E19" s="888">
        <v>106648</v>
      </c>
      <c r="F19" s="888">
        <v>172</v>
      </c>
      <c r="G19" s="888">
        <v>115</v>
      </c>
      <c r="H19" s="888">
        <v>176032</v>
      </c>
      <c r="I19" s="889">
        <v>167376</v>
      </c>
      <c r="J19" s="267" t="s">
        <v>60</v>
      </c>
    </row>
    <row r="20" spans="1:10" ht="16" customHeight="1">
      <c r="A20" s="291" t="s">
        <v>38</v>
      </c>
      <c r="B20" s="887">
        <v>31421</v>
      </c>
      <c r="C20" s="888">
        <v>34126</v>
      </c>
      <c r="D20" s="888">
        <v>62578</v>
      </c>
      <c r="E20" s="888">
        <v>56178</v>
      </c>
      <c r="F20" s="888">
        <v>96</v>
      </c>
      <c r="G20" s="888">
        <v>46</v>
      </c>
      <c r="H20" s="888">
        <f t="shared" si="0"/>
        <v>94095</v>
      </c>
      <c r="I20" s="889">
        <f t="shared" si="1"/>
        <v>90350</v>
      </c>
      <c r="J20" s="267" t="s">
        <v>61</v>
      </c>
    </row>
    <row r="21" spans="1:10" ht="16" customHeight="1">
      <c r="A21" s="291" t="s">
        <v>39</v>
      </c>
      <c r="B21" s="887">
        <v>107320</v>
      </c>
      <c r="C21" s="888">
        <v>115196</v>
      </c>
      <c r="D21" s="888">
        <v>195894</v>
      </c>
      <c r="E21" s="888">
        <v>176322</v>
      </c>
      <c r="F21" s="888">
        <v>27</v>
      </c>
      <c r="G21" s="888">
        <v>11</v>
      </c>
      <c r="H21" s="888">
        <f t="shared" si="0"/>
        <v>303241</v>
      </c>
      <c r="I21" s="889">
        <f t="shared" si="1"/>
        <v>291529</v>
      </c>
      <c r="J21" s="267" t="s">
        <v>62</v>
      </c>
    </row>
    <row r="22" spans="1:10" s="110" customFormat="1" ht="16" customHeight="1">
      <c r="A22" s="292" t="s">
        <v>40</v>
      </c>
      <c r="B22" s="885">
        <f>+B23+B24+B25+B26+B27</f>
        <v>323957</v>
      </c>
      <c r="C22" s="885">
        <f t="shared" ref="C22:G22" si="2">+C23+C24+C25+C26+C27</f>
        <v>324166</v>
      </c>
      <c r="D22" s="885">
        <f t="shared" si="2"/>
        <v>482269</v>
      </c>
      <c r="E22" s="885">
        <f t="shared" si="2"/>
        <v>462170</v>
      </c>
      <c r="F22" s="885">
        <f t="shared" si="2"/>
        <v>36</v>
      </c>
      <c r="G22" s="885">
        <f t="shared" si="2"/>
        <v>22</v>
      </c>
      <c r="H22" s="885">
        <f t="shared" si="0"/>
        <v>806262</v>
      </c>
      <c r="I22" s="885">
        <f t="shared" si="1"/>
        <v>786358</v>
      </c>
      <c r="J22" s="268" t="s">
        <v>41</v>
      </c>
    </row>
    <row r="23" spans="1:10" s="110" customFormat="1" ht="16" customHeight="1">
      <c r="A23" s="293" t="s">
        <v>42</v>
      </c>
      <c r="B23" s="888">
        <v>64273</v>
      </c>
      <c r="C23" s="888">
        <v>63421</v>
      </c>
      <c r="D23" s="888">
        <v>92807</v>
      </c>
      <c r="E23" s="888">
        <v>88554</v>
      </c>
      <c r="F23" s="888">
        <v>11</v>
      </c>
      <c r="G23" s="888">
        <v>7</v>
      </c>
      <c r="H23" s="888">
        <f t="shared" si="0"/>
        <v>157091</v>
      </c>
      <c r="I23" s="888">
        <f t="shared" si="1"/>
        <v>151982</v>
      </c>
      <c r="J23" s="269" t="s">
        <v>43</v>
      </c>
    </row>
    <row r="24" spans="1:10" s="110" customFormat="1" ht="16" customHeight="1">
      <c r="A24" s="293" t="s">
        <v>44</v>
      </c>
      <c r="B24" s="888">
        <v>110540</v>
      </c>
      <c r="C24" s="888">
        <v>109644</v>
      </c>
      <c r="D24" s="888">
        <v>166894</v>
      </c>
      <c r="E24" s="888">
        <v>158914</v>
      </c>
      <c r="F24" s="888">
        <v>22</v>
      </c>
      <c r="G24" s="888">
        <v>10</v>
      </c>
      <c r="H24" s="888">
        <f t="shared" si="0"/>
        <v>277456</v>
      </c>
      <c r="I24" s="888">
        <f t="shared" si="1"/>
        <v>268568</v>
      </c>
      <c r="J24" s="269" t="s">
        <v>45</v>
      </c>
    </row>
    <row r="25" spans="1:10" s="110" customFormat="1" ht="16" customHeight="1">
      <c r="A25" s="293" t="s">
        <v>85</v>
      </c>
      <c r="B25" s="887">
        <v>45966</v>
      </c>
      <c r="C25" s="888">
        <v>47002</v>
      </c>
      <c r="D25" s="888">
        <v>69797</v>
      </c>
      <c r="E25" s="888">
        <v>68156</v>
      </c>
      <c r="F25" s="888">
        <v>3</v>
      </c>
      <c r="G25" s="888">
        <v>5</v>
      </c>
      <c r="H25" s="888">
        <f t="shared" si="0"/>
        <v>115766</v>
      </c>
      <c r="I25" s="888">
        <f t="shared" si="1"/>
        <v>115163</v>
      </c>
      <c r="J25" s="269" t="s">
        <v>86</v>
      </c>
    </row>
    <row r="26" spans="1:10" s="110" customFormat="1" ht="16" customHeight="1">
      <c r="A26" s="293" t="s">
        <v>46</v>
      </c>
      <c r="B26" s="887">
        <v>62916</v>
      </c>
      <c r="C26" s="888">
        <v>63308</v>
      </c>
      <c r="D26" s="888">
        <v>94099</v>
      </c>
      <c r="E26" s="888">
        <v>89300</v>
      </c>
      <c r="F26" s="888">
        <v>0</v>
      </c>
      <c r="G26" s="888">
        <v>0</v>
      </c>
      <c r="H26" s="888">
        <f t="shared" si="0"/>
        <v>157015</v>
      </c>
      <c r="I26" s="888">
        <f t="shared" si="1"/>
        <v>152608</v>
      </c>
      <c r="J26" s="269" t="s">
        <v>63</v>
      </c>
    </row>
    <row r="27" spans="1:10" s="110" customFormat="1" ht="16" customHeight="1">
      <c r="A27" s="294" t="s">
        <v>47</v>
      </c>
      <c r="B27" s="890">
        <v>40262</v>
      </c>
      <c r="C27" s="891">
        <v>40791</v>
      </c>
      <c r="D27" s="891">
        <v>58672</v>
      </c>
      <c r="E27" s="891">
        <v>57246</v>
      </c>
      <c r="F27" s="891">
        <v>0</v>
      </c>
      <c r="G27" s="891">
        <v>0</v>
      </c>
      <c r="H27" s="891">
        <f t="shared" si="0"/>
        <v>98934</v>
      </c>
      <c r="I27" s="891">
        <f t="shared" si="1"/>
        <v>98037</v>
      </c>
      <c r="J27" s="270" t="s">
        <v>48</v>
      </c>
    </row>
    <row r="28" spans="1:10">
      <c r="B28" s="335"/>
      <c r="C28" s="335"/>
      <c r="D28" s="335"/>
      <c r="E28" s="335"/>
      <c r="F28" s="335"/>
      <c r="G28" s="335"/>
      <c r="H28" s="335"/>
      <c r="I28" s="335"/>
    </row>
    <row r="29" spans="1:10">
      <c r="B29" s="335"/>
      <c r="C29" s="336"/>
      <c r="D29" s="336"/>
      <c r="E29" s="336"/>
      <c r="F29" s="336"/>
      <c r="G29" s="336"/>
      <c r="H29" s="336"/>
      <c r="I29" s="336"/>
    </row>
    <row r="30" spans="1:10">
      <c r="B30" s="335"/>
      <c r="C30" s="336"/>
      <c r="D30" s="336"/>
      <c r="E30" s="336"/>
      <c r="F30" s="336"/>
      <c r="G30" s="336"/>
      <c r="H30" s="336"/>
      <c r="I30" s="336"/>
    </row>
  </sheetData>
  <mergeCells count="13">
    <mergeCell ref="B6:C6"/>
    <mergeCell ref="D6:E6"/>
    <mergeCell ref="F6:G6"/>
    <mergeCell ref="A1:J1"/>
    <mergeCell ref="A2:J2"/>
    <mergeCell ref="A3:J3"/>
    <mergeCell ref="A4:A8"/>
    <mergeCell ref="H4:I4"/>
    <mergeCell ref="J4:J8"/>
    <mergeCell ref="B5:C5"/>
    <mergeCell ref="D5:E5"/>
    <mergeCell ref="F5:G5"/>
    <mergeCell ref="H5:I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82" orientation="landscape" useFirstPageNumber="1" r:id="rId1"/>
  <headerFooter alignWithMargins="0">
    <oddHeader>&amp;L&amp;"Arial,Regular"&amp;8PCBS:General Census 2017:  Final Results Summary&amp;R&amp;1&amp;K00+000 ا               &amp;8&amp;K01+000PCBS: التعداد العام 2017:  ملخص النتائج النهائية للتعداد</oddHeader>
    <oddFooter>&amp;C&amp;10&amp;P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28"/>
  <sheetViews>
    <sheetView showGridLines="0" rightToLeft="1" view="pageBreakPreview" topLeftCell="A4" workbookViewId="0">
      <selection activeCell="G48" sqref="G48"/>
    </sheetView>
  </sheetViews>
  <sheetFormatPr defaultColWidth="9" defaultRowHeight="13"/>
  <cols>
    <col min="1" max="1" width="13.83203125" style="113" customWidth="1"/>
    <col min="2" max="2" width="11.33203125" style="113" customWidth="1"/>
    <col min="3" max="9" width="11.33203125" style="108" customWidth="1"/>
    <col min="10" max="10" width="18.08203125" style="113" customWidth="1"/>
    <col min="11" max="16384" width="9" style="108"/>
  </cols>
  <sheetData>
    <row r="1" spans="1:10" s="106" customFormat="1" ht="18" customHeight="1">
      <c r="A1" s="1308" t="s">
        <v>482</v>
      </c>
      <c r="B1" s="1309"/>
      <c r="C1" s="1309"/>
      <c r="D1" s="1309"/>
      <c r="E1" s="1309"/>
      <c r="F1" s="1309"/>
      <c r="G1" s="1309"/>
      <c r="H1" s="1309"/>
      <c r="I1" s="1309"/>
      <c r="J1" s="1309"/>
    </row>
    <row r="2" spans="1:10" s="106" customFormat="1" ht="18" customHeight="1">
      <c r="A2" s="1310" t="s">
        <v>483</v>
      </c>
      <c r="B2" s="1310"/>
      <c r="C2" s="1310"/>
      <c r="D2" s="1310"/>
      <c r="E2" s="1310"/>
      <c r="F2" s="1310"/>
      <c r="G2" s="1310"/>
      <c r="H2" s="1310"/>
      <c r="I2" s="1310"/>
      <c r="J2" s="1310"/>
    </row>
    <row r="3" spans="1:10" s="106" customFormat="1" ht="6" customHeight="1">
      <c r="A3" s="1311"/>
      <c r="B3" s="1311"/>
      <c r="C3" s="1312"/>
      <c r="D3" s="1312"/>
      <c r="E3" s="1312"/>
      <c r="F3" s="1312"/>
      <c r="G3" s="1312"/>
      <c r="H3" s="1312"/>
      <c r="I3" s="1312"/>
      <c r="J3" s="1312"/>
    </row>
    <row r="4" spans="1:10" s="107" customFormat="1" ht="18" customHeight="1">
      <c r="A4" s="1313" t="s">
        <v>64</v>
      </c>
      <c r="B4" s="529" t="s">
        <v>347</v>
      </c>
      <c r="C4" s="155"/>
      <c r="D4" s="156"/>
      <c r="E4" s="157"/>
      <c r="F4" s="158"/>
      <c r="G4" s="530" t="s">
        <v>348</v>
      </c>
      <c r="H4" s="1316" t="s">
        <v>143</v>
      </c>
      <c r="I4" s="1317"/>
      <c r="J4" s="1318" t="s">
        <v>69</v>
      </c>
    </row>
    <row r="5" spans="1:10" s="107" customFormat="1" ht="16" customHeight="1">
      <c r="A5" s="1314"/>
      <c r="B5" s="1321" t="s">
        <v>349</v>
      </c>
      <c r="C5" s="1322"/>
      <c r="D5" s="1321" t="s">
        <v>350</v>
      </c>
      <c r="E5" s="1322"/>
      <c r="F5" s="1321" t="s">
        <v>12</v>
      </c>
      <c r="G5" s="1322"/>
      <c r="H5" s="1323" t="s">
        <v>116</v>
      </c>
      <c r="I5" s="1324"/>
      <c r="J5" s="1319"/>
    </row>
    <row r="6" spans="1:10" s="107" customFormat="1" ht="16" customHeight="1">
      <c r="A6" s="1314"/>
      <c r="B6" s="1306" t="s">
        <v>456</v>
      </c>
      <c r="C6" s="1307"/>
      <c r="D6" s="1306" t="s">
        <v>457</v>
      </c>
      <c r="E6" s="1307"/>
      <c r="F6" s="1306" t="s">
        <v>20</v>
      </c>
      <c r="G6" s="1307"/>
      <c r="H6" s="159"/>
      <c r="I6" s="155"/>
      <c r="J6" s="1319"/>
    </row>
    <row r="7" spans="1:10" s="107" customFormat="1" ht="16" customHeight="1">
      <c r="A7" s="1314"/>
      <c r="B7" s="531" t="s">
        <v>72</v>
      </c>
      <c r="C7" s="531" t="s">
        <v>74</v>
      </c>
      <c r="D7" s="531" t="s">
        <v>72</v>
      </c>
      <c r="E7" s="531" t="s">
        <v>74</v>
      </c>
      <c r="F7" s="531" t="s">
        <v>72</v>
      </c>
      <c r="G7" s="531" t="s">
        <v>74</v>
      </c>
      <c r="H7" s="531" t="s">
        <v>72</v>
      </c>
      <c r="I7" s="531" t="s">
        <v>74</v>
      </c>
      <c r="J7" s="1319"/>
    </row>
    <row r="8" spans="1:10" s="107" customFormat="1" ht="16" customHeight="1">
      <c r="A8" s="1315"/>
      <c r="B8" s="532" t="s">
        <v>73</v>
      </c>
      <c r="C8" s="533" t="s">
        <v>75</v>
      </c>
      <c r="D8" s="532" t="s">
        <v>73</v>
      </c>
      <c r="E8" s="533" t="s">
        <v>75</v>
      </c>
      <c r="F8" s="532" t="s">
        <v>73</v>
      </c>
      <c r="G8" s="533" t="s">
        <v>75</v>
      </c>
      <c r="H8" s="532" t="s">
        <v>73</v>
      </c>
      <c r="I8" s="533" t="s">
        <v>75</v>
      </c>
      <c r="J8" s="1320"/>
    </row>
    <row r="9" spans="1:10" s="107" customFormat="1" ht="16" customHeight="1">
      <c r="A9" s="288" t="s">
        <v>21</v>
      </c>
      <c r="B9" s="881">
        <f>+B10+B22</f>
        <v>109252</v>
      </c>
      <c r="C9" s="882">
        <f t="shared" ref="C9:G9" si="0">+C10+C22</f>
        <v>103739</v>
      </c>
      <c r="D9" s="882">
        <f t="shared" si="0"/>
        <v>91920</v>
      </c>
      <c r="E9" s="882">
        <f t="shared" si="0"/>
        <v>87992</v>
      </c>
      <c r="F9" s="882">
        <f t="shared" si="0"/>
        <v>22</v>
      </c>
      <c r="G9" s="882">
        <f t="shared" si="0"/>
        <v>22</v>
      </c>
      <c r="H9" s="882">
        <v>201194</v>
      </c>
      <c r="I9" s="883">
        <v>191753</v>
      </c>
      <c r="J9" s="279" t="s">
        <v>22</v>
      </c>
    </row>
    <row r="10" spans="1:10" ht="16" customHeight="1">
      <c r="A10" s="289" t="s">
        <v>23</v>
      </c>
      <c r="B10" s="884">
        <f>+B11+B12+B13+B14+B15+B16+B17+B18+B19+B20+B21</f>
        <v>62286</v>
      </c>
      <c r="C10" s="885">
        <f t="shared" ref="C10:G10" si="1">+C11+C12+C13+C14+C15+C16+C17+C18+C19+C20+C21</f>
        <v>59205</v>
      </c>
      <c r="D10" s="885">
        <f t="shared" si="1"/>
        <v>52754</v>
      </c>
      <c r="E10" s="885">
        <f t="shared" si="1"/>
        <v>50681</v>
      </c>
      <c r="F10" s="885">
        <f t="shared" si="1"/>
        <v>21</v>
      </c>
      <c r="G10" s="885">
        <f t="shared" si="1"/>
        <v>20</v>
      </c>
      <c r="H10" s="885">
        <v>115061</v>
      </c>
      <c r="I10" s="886">
        <v>109906</v>
      </c>
      <c r="J10" s="279" t="s">
        <v>24</v>
      </c>
    </row>
    <row r="11" spans="1:10" ht="16" customHeight="1">
      <c r="A11" s="290" t="s">
        <v>25</v>
      </c>
      <c r="B11" s="887">
        <v>6519</v>
      </c>
      <c r="C11" s="888">
        <v>6418</v>
      </c>
      <c r="D11" s="888">
        <v>4723</v>
      </c>
      <c r="E11" s="888">
        <v>4416</v>
      </c>
      <c r="F11" s="888">
        <v>1</v>
      </c>
      <c r="G11" s="888">
        <v>1</v>
      </c>
      <c r="H11" s="888">
        <v>11243</v>
      </c>
      <c r="I11" s="889">
        <v>10835</v>
      </c>
      <c r="J11" s="280" t="s">
        <v>26</v>
      </c>
    </row>
    <row r="12" spans="1:10" ht="16" customHeight="1">
      <c r="A12" s="290" t="s">
        <v>58</v>
      </c>
      <c r="B12" s="887">
        <v>1036</v>
      </c>
      <c r="C12" s="888">
        <v>959</v>
      </c>
      <c r="D12" s="888">
        <v>1243</v>
      </c>
      <c r="E12" s="888">
        <v>1153</v>
      </c>
      <c r="F12" s="888">
        <v>0</v>
      </c>
      <c r="G12" s="888">
        <v>0</v>
      </c>
      <c r="H12" s="888">
        <v>2279</v>
      </c>
      <c r="I12" s="889">
        <v>2112</v>
      </c>
      <c r="J12" s="280" t="s">
        <v>59</v>
      </c>
    </row>
    <row r="13" spans="1:10" ht="16" customHeight="1">
      <c r="A13" s="290" t="s">
        <v>27</v>
      </c>
      <c r="B13" s="887">
        <v>3889</v>
      </c>
      <c r="C13" s="888">
        <v>3607</v>
      </c>
      <c r="D13" s="888">
        <v>2197</v>
      </c>
      <c r="E13" s="888">
        <v>2179</v>
      </c>
      <c r="F13" s="888">
        <v>2</v>
      </c>
      <c r="G13" s="888">
        <v>3</v>
      </c>
      <c r="H13" s="888">
        <v>6088</v>
      </c>
      <c r="I13" s="889">
        <v>5789</v>
      </c>
      <c r="J13" s="280" t="s">
        <v>28</v>
      </c>
    </row>
    <row r="14" spans="1:10" ht="16" customHeight="1">
      <c r="A14" s="291" t="s">
        <v>29</v>
      </c>
      <c r="B14" s="887">
        <v>7732</v>
      </c>
      <c r="C14" s="888">
        <v>7230</v>
      </c>
      <c r="D14" s="888">
        <v>6103</v>
      </c>
      <c r="E14" s="888">
        <v>5908</v>
      </c>
      <c r="F14" s="888">
        <v>1</v>
      </c>
      <c r="G14" s="892">
        <v>1</v>
      </c>
      <c r="H14" s="892">
        <v>13836</v>
      </c>
      <c r="I14" s="889">
        <v>13139</v>
      </c>
      <c r="J14" s="267" t="s">
        <v>30</v>
      </c>
    </row>
    <row r="15" spans="1:10" ht="16" customHeight="1">
      <c r="A15" s="291" t="s">
        <v>31</v>
      </c>
      <c r="B15" s="887">
        <v>2133</v>
      </c>
      <c r="C15" s="888">
        <v>2119</v>
      </c>
      <c r="D15" s="888">
        <v>1972</v>
      </c>
      <c r="E15" s="888">
        <v>1935</v>
      </c>
      <c r="F15" s="888">
        <v>0</v>
      </c>
      <c r="G15" s="888">
        <v>0</v>
      </c>
      <c r="H15" s="888">
        <v>4105</v>
      </c>
      <c r="I15" s="889">
        <v>4054</v>
      </c>
      <c r="J15" s="267" t="s">
        <v>32</v>
      </c>
    </row>
    <row r="16" spans="1:10" ht="16" customHeight="1">
      <c r="A16" s="291" t="s">
        <v>33</v>
      </c>
      <c r="B16" s="887">
        <v>1975</v>
      </c>
      <c r="C16" s="888">
        <v>1820</v>
      </c>
      <c r="D16" s="888">
        <v>875</v>
      </c>
      <c r="E16" s="888">
        <v>841</v>
      </c>
      <c r="F16" s="888">
        <v>0</v>
      </c>
      <c r="G16" s="888">
        <v>0</v>
      </c>
      <c r="H16" s="888">
        <v>2850</v>
      </c>
      <c r="I16" s="889">
        <v>2661</v>
      </c>
      <c r="J16" s="267" t="s">
        <v>34</v>
      </c>
    </row>
    <row r="17" spans="1:10" ht="16" customHeight="1">
      <c r="A17" s="291" t="s">
        <v>83</v>
      </c>
      <c r="B17" s="887">
        <v>7168</v>
      </c>
      <c r="C17" s="888">
        <v>6920</v>
      </c>
      <c r="D17" s="888">
        <v>4590</v>
      </c>
      <c r="E17" s="888">
        <v>4134</v>
      </c>
      <c r="F17" s="888">
        <v>2</v>
      </c>
      <c r="G17" s="888">
        <v>9</v>
      </c>
      <c r="H17" s="888">
        <v>11760</v>
      </c>
      <c r="I17" s="889">
        <v>11063</v>
      </c>
      <c r="J17" s="267" t="s">
        <v>35</v>
      </c>
    </row>
    <row r="18" spans="1:10" ht="16" customHeight="1">
      <c r="A18" s="291" t="s">
        <v>36</v>
      </c>
      <c r="B18" s="887">
        <v>838</v>
      </c>
      <c r="C18" s="888">
        <v>805</v>
      </c>
      <c r="D18" s="888">
        <v>964</v>
      </c>
      <c r="E18" s="888">
        <v>1030</v>
      </c>
      <c r="F18" s="888">
        <v>0</v>
      </c>
      <c r="G18" s="888">
        <v>0</v>
      </c>
      <c r="H18" s="888">
        <v>1802</v>
      </c>
      <c r="I18" s="889">
        <v>1835</v>
      </c>
      <c r="J18" s="267" t="s">
        <v>84</v>
      </c>
    </row>
    <row r="19" spans="1:10" ht="16" customHeight="1">
      <c r="A19" s="291" t="s">
        <v>37</v>
      </c>
      <c r="B19" s="887">
        <v>14913</v>
      </c>
      <c r="C19" s="888">
        <v>14202</v>
      </c>
      <c r="D19" s="888">
        <v>6817</v>
      </c>
      <c r="E19" s="888">
        <v>6749</v>
      </c>
      <c r="F19" s="888">
        <v>14</v>
      </c>
      <c r="G19" s="888">
        <v>6</v>
      </c>
      <c r="H19" s="888">
        <v>21744</v>
      </c>
      <c r="I19" s="889">
        <v>20957</v>
      </c>
      <c r="J19" s="267" t="s">
        <v>60</v>
      </c>
    </row>
    <row r="20" spans="1:10" ht="16" customHeight="1">
      <c r="A20" s="291" t="s">
        <v>38</v>
      </c>
      <c r="B20" s="887">
        <v>3890</v>
      </c>
      <c r="C20" s="888">
        <v>3518</v>
      </c>
      <c r="D20" s="888">
        <v>4178</v>
      </c>
      <c r="E20" s="888">
        <v>4023</v>
      </c>
      <c r="F20" s="888">
        <v>1</v>
      </c>
      <c r="G20" s="888">
        <v>0</v>
      </c>
      <c r="H20" s="888">
        <v>8069</v>
      </c>
      <c r="I20" s="889">
        <v>7541</v>
      </c>
      <c r="J20" s="267" t="s">
        <v>61</v>
      </c>
    </row>
    <row r="21" spans="1:10" ht="16" customHeight="1">
      <c r="A21" s="291" t="s">
        <v>39</v>
      </c>
      <c r="B21" s="887">
        <v>12193</v>
      </c>
      <c r="C21" s="888">
        <v>11607</v>
      </c>
      <c r="D21" s="888">
        <v>19092</v>
      </c>
      <c r="E21" s="888">
        <v>18313</v>
      </c>
      <c r="F21" s="888">
        <v>0</v>
      </c>
      <c r="G21" s="888">
        <v>0</v>
      </c>
      <c r="H21" s="888">
        <v>31285</v>
      </c>
      <c r="I21" s="889">
        <v>29920</v>
      </c>
      <c r="J21" s="267" t="s">
        <v>62</v>
      </c>
    </row>
    <row r="22" spans="1:10" s="110" customFormat="1" ht="16" customHeight="1">
      <c r="A22" s="292" t="s">
        <v>40</v>
      </c>
      <c r="B22" s="885">
        <f>+B23+B24+B25+B26+B27</f>
        <v>46966</v>
      </c>
      <c r="C22" s="885">
        <f t="shared" ref="C22:G22" si="2">+C23+C24+C25+C26+C27</f>
        <v>44534</v>
      </c>
      <c r="D22" s="885">
        <f t="shared" si="2"/>
        <v>39166</v>
      </c>
      <c r="E22" s="885">
        <f t="shared" si="2"/>
        <v>37311</v>
      </c>
      <c r="F22" s="885">
        <f t="shared" si="2"/>
        <v>1</v>
      </c>
      <c r="G22" s="885">
        <f t="shared" si="2"/>
        <v>2</v>
      </c>
      <c r="H22" s="885">
        <v>86133</v>
      </c>
      <c r="I22" s="885">
        <v>81847</v>
      </c>
      <c r="J22" s="268" t="s">
        <v>41</v>
      </c>
    </row>
    <row r="23" spans="1:10" s="110" customFormat="1" ht="16" customHeight="1">
      <c r="A23" s="293" t="s">
        <v>42</v>
      </c>
      <c r="B23" s="888">
        <v>7886</v>
      </c>
      <c r="C23" s="888">
        <v>7447</v>
      </c>
      <c r="D23" s="888">
        <v>8789</v>
      </c>
      <c r="E23" s="888">
        <v>8227</v>
      </c>
      <c r="F23" s="888">
        <v>1</v>
      </c>
      <c r="G23" s="888">
        <v>0</v>
      </c>
      <c r="H23" s="888">
        <v>16676</v>
      </c>
      <c r="I23" s="888">
        <v>15674</v>
      </c>
      <c r="J23" s="269" t="s">
        <v>43</v>
      </c>
    </row>
    <row r="24" spans="1:10" s="110" customFormat="1" ht="16" customHeight="1">
      <c r="A24" s="293" t="s">
        <v>44</v>
      </c>
      <c r="B24" s="888">
        <v>16890</v>
      </c>
      <c r="C24" s="888">
        <v>15699</v>
      </c>
      <c r="D24" s="888">
        <v>12334</v>
      </c>
      <c r="E24" s="888">
        <v>11796</v>
      </c>
      <c r="F24" s="888">
        <v>0</v>
      </c>
      <c r="G24" s="888">
        <v>1</v>
      </c>
      <c r="H24" s="888">
        <v>29224</v>
      </c>
      <c r="I24" s="888">
        <v>27496</v>
      </c>
      <c r="J24" s="269" t="s">
        <v>45</v>
      </c>
    </row>
    <row r="25" spans="1:10" s="110" customFormat="1" ht="16" customHeight="1">
      <c r="A25" s="293" t="s">
        <v>85</v>
      </c>
      <c r="B25" s="888">
        <v>5824</v>
      </c>
      <c r="C25" s="888">
        <v>5539</v>
      </c>
      <c r="D25" s="888">
        <v>5949</v>
      </c>
      <c r="E25" s="888">
        <v>5743</v>
      </c>
      <c r="F25" s="888">
        <v>0</v>
      </c>
      <c r="G25" s="888">
        <v>1</v>
      </c>
      <c r="H25" s="888">
        <v>11773</v>
      </c>
      <c r="I25" s="888">
        <v>11283</v>
      </c>
      <c r="J25" s="269" t="s">
        <v>86</v>
      </c>
    </row>
    <row r="26" spans="1:10" s="110" customFormat="1" ht="16" customHeight="1">
      <c r="A26" s="293" t="s">
        <v>46</v>
      </c>
      <c r="B26" s="888">
        <v>10310</v>
      </c>
      <c r="C26" s="888">
        <v>9956</v>
      </c>
      <c r="D26" s="888">
        <v>7103</v>
      </c>
      <c r="E26" s="888">
        <v>6824</v>
      </c>
      <c r="F26" s="888">
        <v>0</v>
      </c>
      <c r="G26" s="888">
        <v>0</v>
      </c>
      <c r="H26" s="888">
        <v>17413</v>
      </c>
      <c r="I26" s="888">
        <v>16780</v>
      </c>
      <c r="J26" s="269" t="s">
        <v>63</v>
      </c>
    </row>
    <row r="27" spans="1:10" s="110" customFormat="1" ht="16" customHeight="1">
      <c r="A27" s="294" t="s">
        <v>47</v>
      </c>
      <c r="B27" s="891">
        <v>6056</v>
      </c>
      <c r="C27" s="891">
        <v>5893</v>
      </c>
      <c r="D27" s="891">
        <v>4991</v>
      </c>
      <c r="E27" s="891">
        <v>4721</v>
      </c>
      <c r="F27" s="891">
        <v>0</v>
      </c>
      <c r="G27" s="891">
        <v>0</v>
      </c>
      <c r="H27" s="891">
        <v>11047</v>
      </c>
      <c r="I27" s="891">
        <v>10614</v>
      </c>
      <c r="J27" s="270" t="s">
        <v>48</v>
      </c>
    </row>
    <row r="28" spans="1:10" ht="18" customHeight="1">
      <c r="A28" s="111"/>
      <c r="B28" s="109"/>
      <c r="C28" s="109"/>
      <c r="D28" s="109"/>
      <c r="E28" s="109"/>
      <c r="F28" s="109"/>
      <c r="G28" s="109"/>
      <c r="H28" s="109"/>
      <c r="I28" s="109"/>
      <c r="J28" s="112"/>
    </row>
  </sheetData>
  <mergeCells count="13">
    <mergeCell ref="B6:C6"/>
    <mergeCell ref="D6:E6"/>
    <mergeCell ref="F6:G6"/>
    <mergeCell ref="A1:J1"/>
    <mergeCell ref="A2:J2"/>
    <mergeCell ref="A3:J3"/>
    <mergeCell ref="A4:A8"/>
    <mergeCell ref="H4:I4"/>
    <mergeCell ref="J4:J8"/>
    <mergeCell ref="B5:C5"/>
    <mergeCell ref="D5:E5"/>
    <mergeCell ref="F5:G5"/>
    <mergeCell ref="H5:I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83" orientation="landscape" useFirstPageNumber="1" r:id="rId1"/>
  <headerFooter alignWithMargins="0">
    <oddHeader>&amp;L&amp;"Arial,Regular"&amp;8PCBS:General Census 2017:  Final Results Summary&amp;R&amp;1&amp;K00+000 ا               &amp;8&amp;K01+000PCBS: التعداد العام 2017:  ملخص النتائج النهائية للتعداد</oddHeader>
    <oddFooter>&amp;C&amp;10&amp;P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N92"/>
  <sheetViews>
    <sheetView showGridLines="0" rightToLeft="1" view="pageBreakPreview" topLeftCell="A7" zoomScaleNormal="75" workbookViewId="0">
      <selection activeCell="G41" sqref="G41"/>
    </sheetView>
  </sheetViews>
  <sheetFormatPr defaultColWidth="9" defaultRowHeight="13"/>
  <cols>
    <col min="1" max="1" width="13" style="44" customWidth="1"/>
    <col min="2" max="3" width="8" style="8" customWidth="1"/>
    <col min="4" max="4" width="8.25" style="8" customWidth="1"/>
    <col min="5" max="5" width="8.08203125" style="8" customWidth="1"/>
    <col min="6" max="6" width="8" style="8" customWidth="1"/>
    <col min="7" max="7" width="8.83203125" style="8" customWidth="1"/>
    <col min="8" max="8" width="7.33203125" style="8" customWidth="1"/>
    <col min="9" max="9" width="8" style="8" customWidth="1"/>
    <col min="10" max="10" width="6.58203125" style="8" customWidth="1"/>
    <col min="11" max="11" width="7.08203125" style="8" customWidth="1"/>
    <col min="12" max="12" width="7" style="8" customWidth="1"/>
    <col min="13" max="13" width="8.25" style="8" customWidth="1"/>
    <col min="14" max="14" width="17.75" style="48" customWidth="1"/>
    <col min="15" max="16384" width="9" style="8"/>
  </cols>
  <sheetData>
    <row r="1" spans="1:14" s="69" customFormat="1" ht="18" customHeight="1">
      <c r="A1" s="1327" t="s">
        <v>484</v>
      </c>
      <c r="B1" s="1328"/>
      <c r="C1" s="1328"/>
      <c r="D1" s="1328"/>
      <c r="E1" s="1328"/>
      <c r="F1" s="1328"/>
      <c r="G1" s="1328"/>
      <c r="H1" s="1328"/>
      <c r="I1" s="1328"/>
      <c r="J1" s="1328"/>
      <c r="K1" s="1328"/>
      <c r="L1" s="1328"/>
      <c r="M1" s="1328"/>
      <c r="N1" s="1328"/>
    </row>
    <row r="2" spans="1:14" s="69" customFormat="1" ht="18" customHeight="1">
      <c r="A2" s="1329" t="s">
        <v>485</v>
      </c>
      <c r="B2" s="1329"/>
      <c r="C2" s="1329"/>
      <c r="D2" s="1329"/>
      <c r="E2" s="1329"/>
      <c r="F2" s="1329"/>
      <c r="G2" s="1329"/>
      <c r="H2" s="1329"/>
      <c r="I2" s="1329"/>
      <c r="J2" s="1329"/>
      <c r="K2" s="1329"/>
      <c r="L2" s="1329"/>
      <c r="M2" s="1329"/>
      <c r="N2" s="1329"/>
    </row>
    <row r="3" spans="1:14" s="115" customFormat="1" ht="6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</row>
    <row r="4" spans="1:14" s="13" customFormat="1" ht="16" customHeight="1">
      <c r="A4" s="1187" t="s">
        <v>351</v>
      </c>
      <c r="B4" s="1334" t="s">
        <v>352</v>
      </c>
      <c r="C4" s="1335"/>
      <c r="D4" s="148"/>
      <c r="E4" s="146"/>
      <c r="F4" s="374"/>
      <c r="G4" s="374"/>
      <c r="H4" s="374"/>
      <c r="I4" s="374"/>
      <c r="J4" s="1336" t="s">
        <v>353</v>
      </c>
      <c r="K4" s="1336"/>
      <c r="L4" s="1337"/>
      <c r="M4" s="540" t="s">
        <v>143</v>
      </c>
      <c r="N4" s="1330" t="s">
        <v>354</v>
      </c>
    </row>
    <row r="5" spans="1:14" s="45" customFormat="1" ht="16" customHeight="1">
      <c r="A5" s="1188"/>
      <c r="B5" s="534" t="s">
        <v>355</v>
      </c>
      <c r="C5" s="535" t="s">
        <v>356</v>
      </c>
      <c r="D5" s="535" t="s">
        <v>357</v>
      </c>
      <c r="E5" s="535" t="s">
        <v>358</v>
      </c>
      <c r="F5" s="535" t="s">
        <v>359</v>
      </c>
      <c r="G5" s="535" t="s">
        <v>360</v>
      </c>
      <c r="H5" s="535" t="s">
        <v>361</v>
      </c>
      <c r="I5" s="534" t="s">
        <v>362</v>
      </c>
      <c r="J5" s="535" t="s">
        <v>363</v>
      </c>
      <c r="K5" s="535" t="s">
        <v>364</v>
      </c>
      <c r="L5" s="535" t="s">
        <v>12</v>
      </c>
      <c r="M5" s="485" t="s">
        <v>116</v>
      </c>
      <c r="N5" s="1203"/>
    </row>
    <row r="6" spans="1:14" s="53" customFormat="1" ht="23.25" customHeight="1">
      <c r="A6" s="1189"/>
      <c r="B6" s="536" t="s">
        <v>365</v>
      </c>
      <c r="C6" s="165" t="s">
        <v>366</v>
      </c>
      <c r="D6" s="537" t="s">
        <v>367</v>
      </c>
      <c r="E6" s="538" t="s">
        <v>368</v>
      </c>
      <c r="F6" s="538" t="s">
        <v>369</v>
      </c>
      <c r="G6" s="166" t="s">
        <v>370</v>
      </c>
      <c r="H6" s="538" t="s">
        <v>371</v>
      </c>
      <c r="I6" s="166" t="s">
        <v>372</v>
      </c>
      <c r="J6" s="539" t="s">
        <v>373</v>
      </c>
      <c r="K6" s="537" t="s">
        <v>374</v>
      </c>
      <c r="L6" s="538" t="s">
        <v>20</v>
      </c>
      <c r="M6" s="174"/>
      <c r="N6" s="1204"/>
    </row>
    <row r="7" spans="1:14" s="116" customFormat="1" ht="16" customHeight="1">
      <c r="A7" s="292" t="s">
        <v>91</v>
      </c>
      <c r="B7" s="167"/>
      <c r="C7" s="168"/>
      <c r="D7" s="169"/>
      <c r="E7" s="167"/>
      <c r="F7" s="167"/>
      <c r="G7" s="167"/>
      <c r="H7" s="167"/>
      <c r="I7" s="167"/>
      <c r="J7" s="168"/>
      <c r="K7" s="169"/>
      <c r="L7" s="167"/>
      <c r="M7" s="176"/>
      <c r="N7" s="304" t="s">
        <v>71</v>
      </c>
    </row>
    <row r="8" spans="1:14" s="116" customFormat="1" ht="16" customHeight="1">
      <c r="A8" s="292" t="s">
        <v>21</v>
      </c>
      <c r="B8" s="372">
        <f t="shared" ref="B8:L8" si="0">+B34+B57</f>
        <v>98469</v>
      </c>
      <c r="C8" s="372">
        <f t="shared" si="0"/>
        <v>355367</v>
      </c>
      <c r="D8" s="372">
        <f t="shared" si="0"/>
        <v>644981</v>
      </c>
      <c r="E8" s="372">
        <f t="shared" si="0"/>
        <v>971694</v>
      </c>
      <c r="F8" s="372">
        <f t="shared" si="0"/>
        <v>665701</v>
      </c>
      <c r="G8" s="372">
        <f t="shared" si="0"/>
        <v>165076</v>
      </c>
      <c r="H8" s="372">
        <f t="shared" si="0"/>
        <v>446943</v>
      </c>
      <c r="I8" s="372">
        <f t="shared" si="0"/>
        <v>5605</v>
      </c>
      <c r="J8" s="372">
        <f t="shared" si="0"/>
        <v>32187</v>
      </c>
      <c r="K8" s="372">
        <f t="shared" si="0"/>
        <v>7827</v>
      </c>
      <c r="L8" s="372">
        <f t="shared" si="0"/>
        <v>1408</v>
      </c>
      <c r="M8" s="372">
        <v>3395258</v>
      </c>
      <c r="N8" s="305" t="s">
        <v>22</v>
      </c>
    </row>
    <row r="9" spans="1:14" ht="16" customHeight="1">
      <c r="A9" s="289" t="s">
        <v>23</v>
      </c>
      <c r="B9" s="852">
        <f t="shared" ref="B9:L9" si="1">+B35+B58</f>
        <v>64275</v>
      </c>
      <c r="C9" s="372">
        <f t="shared" si="1"/>
        <v>215433</v>
      </c>
      <c r="D9" s="372">
        <f t="shared" si="1"/>
        <v>406233</v>
      </c>
      <c r="E9" s="372">
        <f t="shared" si="1"/>
        <v>612563</v>
      </c>
      <c r="F9" s="372">
        <f t="shared" si="1"/>
        <v>392603</v>
      </c>
      <c r="G9" s="372">
        <f t="shared" si="1"/>
        <v>91193</v>
      </c>
      <c r="H9" s="372">
        <f t="shared" si="1"/>
        <v>263643</v>
      </c>
      <c r="I9" s="372">
        <f t="shared" si="1"/>
        <v>3458</v>
      </c>
      <c r="J9" s="372">
        <f t="shared" si="1"/>
        <v>20898</v>
      </c>
      <c r="K9" s="372">
        <f t="shared" si="1"/>
        <v>4782</v>
      </c>
      <c r="L9" s="372">
        <f t="shared" si="1"/>
        <v>1358</v>
      </c>
      <c r="M9" s="871">
        <v>2076439</v>
      </c>
      <c r="N9" s="295" t="s">
        <v>24</v>
      </c>
    </row>
    <row r="10" spans="1:14" ht="16" customHeight="1">
      <c r="A10" s="290" t="s">
        <v>25</v>
      </c>
      <c r="B10" s="893">
        <f t="shared" ref="B10:L10" si="2">+B36+B59</f>
        <v>7458</v>
      </c>
      <c r="C10" s="153">
        <f t="shared" si="2"/>
        <v>23567</v>
      </c>
      <c r="D10" s="153">
        <f t="shared" si="2"/>
        <v>46573</v>
      </c>
      <c r="E10" s="153">
        <f t="shared" si="2"/>
        <v>68595</v>
      </c>
      <c r="F10" s="153">
        <f t="shared" si="2"/>
        <v>46124</v>
      </c>
      <c r="G10" s="153">
        <f t="shared" si="2"/>
        <v>8055</v>
      </c>
      <c r="H10" s="153">
        <f t="shared" si="2"/>
        <v>30016</v>
      </c>
      <c r="I10" s="153">
        <f t="shared" si="2"/>
        <v>335</v>
      </c>
      <c r="J10" s="153">
        <f t="shared" si="2"/>
        <v>1695</v>
      </c>
      <c r="K10" s="153">
        <f t="shared" si="2"/>
        <v>372</v>
      </c>
      <c r="L10" s="153">
        <f t="shared" si="2"/>
        <v>130</v>
      </c>
      <c r="M10" s="871">
        <v>232920</v>
      </c>
      <c r="N10" s="296" t="s">
        <v>26</v>
      </c>
    </row>
    <row r="11" spans="1:14" ht="16" customHeight="1">
      <c r="A11" s="290" t="s">
        <v>58</v>
      </c>
      <c r="B11" s="893">
        <f t="shared" ref="B11:L11" si="3">+B37+B60</f>
        <v>1845</v>
      </c>
      <c r="C11" s="153">
        <f t="shared" si="3"/>
        <v>5201</v>
      </c>
      <c r="D11" s="153">
        <f t="shared" si="3"/>
        <v>8671</v>
      </c>
      <c r="E11" s="153">
        <f t="shared" si="3"/>
        <v>12252</v>
      </c>
      <c r="F11" s="153">
        <f t="shared" si="3"/>
        <v>8454</v>
      </c>
      <c r="G11" s="153">
        <f t="shared" si="3"/>
        <v>1647</v>
      </c>
      <c r="H11" s="153">
        <f t="shared" si="3"/>
        <v>6655</v>
      </c>
      <c r="I11" s="153">
        <f t="shared" si="3"/>
        <v>69</v>
      </c>
      <c r="J11" s="153">
        <f t="shared" si="3"/>
        <v>353</v>
      </c>
      <c r="K11" s="153">
        <f t="shared" si="3"/>
        <v>65</v>
      </c>
      <c r="L11" s="153">
        <f t="shared" si="3"/>
        <v>0</v>
      </c>
      <c r="M11" s="871">
        <v>45212</v>
      </c>
      <c r="N11" s="280" t="s">
        <v>59</v>
      </c>
    </row>
    <row r="12" spans="1:14" ht="16" customHeight="1">
      <c r="A12" s="290" t="s">
        <v>27</v>
      </c>
      <c r="B12" s="893">
        <f t="shared" ref="B12:L12" si="4">+B38+B61</f>
        <v>4070</v>
      </c>
      <c r="C12" s="153">
        <f t="shared" si="4"/>
        <v>12786</v>
      </c>
      <c r="D12" s="153">
        <f t="shared" si="4"/>
        <v>25527</v>
      </c>
      <c r="E12" s="153">
        <f t="shared" si="4"/>
        <v>40267</v>
      </c>
      <c r="F12" s="153">
        <f t="shared" si="4"/>
        <v>28256</v>
      </c>
      <c r="G12" s="153">
        <f t="shared" si="4"/>
        <v>8153</v>
      </c>
      <c r="H12" s="153">
        <f t="shared" si="4"/>
        <v>20352</v>
      </c>
      <c r="I12" s="153">
        <f t="shared" si="4"/>
        <v>275</v>
      </c>
      <c r="J12" s="153">
        <f t="shared" si="4"/>
        <v>1395</v>
      </c>
      <c r="K12" s="153">
        <f t="shared" si="4"/>
        <v>257</v>
      </c>
      <c r="L12" s="153">
        <f t="shared" si="4"/>
        <v>40</v>
      </c>
      <c r="M12" s="871">
        <v>141378</v>
      </c>
      <c r="N12" s="296" t="s">
        <v>28</v>
      </c>
    </row>
    <row r="13" spans="1:14" ht="16" customHeight="1">
      <c r="A13" s="291" t="s">
        <v>29</v>
      </c>
      <c r="B13" s="893">
        <f t="shared" ref="B13:L13" si="5">+B39+B62</f>
        <v>7635</v>
      </c>
      <c r="C13" s="153">
        <f t="shared" si="5"/>
        <v>30952</v>
      </c>
      <c r="D13" s="153">
        <f t="shared" si="5"/>
        <v>56883</v>
      </c>
      <c r="E13" s="153">
        <f t="shared" si="5"/>
        <v>85771</v>
      </c>
      <c r="F13" s="153">
        <f t="shared" si="5"/>
        <v>52511</v>
      </c>
      <c r="G13" s="153">
        <f t="shared" si="5"/>
        <v>14591</v>
      </c>
      <c r="H13" s="153">
        <f t="shared" si="5"/>
        <v>41603</v>
      </c>
      <c r="I13" s="153">
        <f t="shared" si="5"/>
        <v>498</v>
      </c>
      <c r="J13" s="153">
        <f t="shared" si="5"/>
        <v>3072</v>
      </c>
      <c r="K13" s="153">
        <f t="shared" si="5"/>
        <v>871</v>
      </c>
      <c r="L13" s="153">
        <f t="shared" si="5"/>
        <v>258</v>
      </c>
      <c r="M13" s="871">
        <v>294645</v>
      </c>
      <c r="N13" s="297" t="s">
        <v>30</v>
      </c>
    </row>
    <row r="14" spans="1:14" ht="16" customHeight="1">
      <c r="A14" s="291" t="s">
        <v>31</v>
      </c>
      <c r="B14" s="893">
        <f t="shared" ref="B14:L14" si="6">+B40+B63</f>
        <v>2722</v>
      </c>
      <c r="C14" s="153">
        <f t="shared" si="6"/>
        <v>8893</v>
      </c>
      <c r="D14" s="153">
        <f t="shared" si="6"/>
        <v>16163</v>
      </c>
      <c r="E14" s="153">
        <f t="shared" si="6"/>
        <v>23233</v>
      </c>
      <c r="F14" s="153">
        <f t="shared" si="6"/>
        <v>15644</v>
      </c>
      <c r="G14" s="153">
        <f t="shared" si="6"/>
        <v>2741</v>
      </c>
      <c r="H14" s="153">
        <f t="shared" si="6"/>
        <v>9958</v>
      </c>
      <c r="I14" s="153">
        <f t="shared" si="6"/>
        <v>147</v>
      </c>
      <c r="J14" s="153">
        <f t="shared" si="6"/>
        <v>572</v>
      </c>
      <c r="K14" s="153">
        <f t="shared" si="6"/>
        <v>88</v>
      </c>
      <c r="L14" s="153">
        <f t="shared" si="6"/>
        <v>0</v>
      </c>
      <c r="M14" s="871">
        <v>80161</v>
      </c>
      <c r="N14" s="297" t="s">
        <v>32</v>
      </c>
    </row>
    <row r="15" spans="1:14" ht="16" customHeight="1">
      <c r="A15" s="291" t="s">
        <v>33</v>
      </c>
      <c r="B15" s="893">
        <f t="shared" ref="B15:L15" si="7">+B41+B64</f>
        <v>1824</v>
      </c>
      <c r="C15" s="153">
        <f t="shared" si="7"/>
        <v>5601</v>
      </c>
      <c r="D15" s="153">
        <f t="shared" si="7"/>
        <v>9727</v>
      </c>
      <c r="E15" s="153">
        <f t="shared" si="7"/>
        <v>15111</v>
      </c>
      <c r="F15" s="153">
        <f t="shared" si="7"/>
        <v>10837</v>
      </c>
      <c r="G15" s="153">
        <f t="shared" si="7"/>
        <v>1992</v>
      </c>
      <c r="H15" s="153">
        <f t="shared" si="7"/>
        <v>8747</v>
      </c>
      <c r="I15" s="153">
        <f t="shared" si="7"/>
        <v>116</v>
      </c>
      <c r="J15" s="153">
        <f t="shared" si="7"/>
        <v>610</v>
      </c>
      <c r="K15" s="153">
        <f t="shared" si="7"/>
        <v>104</v>
      </c>
      <c r="L15" s="153">
        <f t="shared" si="7"/>
        <v>0</v>
      </c>
      <c r="M15" s="871">
        <v>54669</v>
      </c>
      <c r="N15" s="297" t="s">
        <v>34</v>
      </c>
    </row>
    <row r="16" spans="1:14" ht="16" customHeight="1">
      <c r="A16" s="291" t="s">
        <v>83</v>
      </c>
      <c r="B16" s="893">
        <f t="shared" ref="B16:L16" si="8">+B42+B65</f>
        <v>7339</v>
      </c>
      <c r="C16" s="153">
        <f t="shared" si="8"/>
        <v>24181</v>
      </c>
      <c r="D16" s="153">
        <f t="shared" si="8"/>
        <v>42555</v>
      </c>
      <c r="E16" s="153">
        <f t="shared" si="8"/>
        <v>64670</v>
      </c>
      <c r="F16" s="153">
        <f t="shared" si="8"/>
        <v>43881</v>
      </c>
      <c r="G16" s="153">
        <f t="shared" si="8"/>
        <v>12474</v>
      </c>
      <c r="H16" s="153">
        <f t="shared" si="8"/>
        <v>36586</v>
      </c>
      <c r="I16" s="153">
        <f t="shared" si="8"/>
        <v>397</v>
      </c>
      <c r="J16" s="153">
        <f t="shared" si="8"/>
        <v>5172</v>
      </c>
      <c r="K16" s="153">
        <f t="shared" si="8"/>
        <v>1019</v>
      </c>
      <c r="L16" s="153">
        <f t="shared" si="8"/>
        <v>420</v>
      </c>
      <c r="M16" s="871">
        <v>238694</v>
      </c>
      <c r="N16" s="297" t="s">
        <v>35</v>
      </c>
    </row>
    <row r="17" spans="1:14" ht="16" customHeight="1">
      <c r="A17" s="291" t="s">
        <v>36</v>
      </c>
      <c r="B17" s="893">
        <f t="shared" ref="B17:L17" si="9">+B43+B66</f>
        <v>1662</v>
      </c>
      <c r="C17" s="153">
        <f t="shared" si="9"/>
        <v>4267</v>
      </c>
      <c r="D17" s="153">
        <f t="shared" si="9"/>
        <v>7997</v>
      </c>
      <c r="E17" s="153">
        <f t="shared" si="9"/>
        <v>10616</v>
      </c>
      <c r="F17" s="153">
        <f t="shared" si="9"/>
        <v>5932</v>
      </c>
      <c r="G17" s="153">
        <f t="shared" si="9"/>
        <v>1143</v>
      </c>
      <c r="H17" s="153">
        <f t="shared" si="9"/>
        <v>3098</v>
      </c>
      <c r="I17" s="153">
        <f t="shared" si="9"/>
        <v>27</v>
      </c>
      <c r="J17" s="153">
        <f t="shared" si="9"/>
        <v>235</v>
      </c>
      <c r="K17" s="153">
        <f t="shared" si="9"/>
        <v>59</v>
      </c>
      <c r="L17" s="153">
        <f t="shared" si="9"/>
        <v>70</v>
      </c>
      <c r="M17" s="871">
        <v>35106</v>
      </c>
      <c r="N17" s="297" t="s">
        <v>84</v>
      </c>
    </row>
    <row r="18" spans="1:14" ht="16" customHeight="1">
      <c r="A18" s="291" t="s">
        <v>37</v>
      </c>
      <c r="B18" s="893">
        <f t="shared" ref="B18:L18" si="10">+B44+B67</f>
        <v>5901</v>
      </c>
      <c r="C18" s="153">
        <f t="shared" si="10"/>
        <v>21300</v>
      </c>
      <c r="D18" s="153">
        <f t="shared" si="10"/>
        <v>57140</v>
      </c>
      <c r="E18" s="153">
        <f t="shared" si="10"/>
        <v>99540</v>
      </c>
      <c r="F18" s="153">
        <f t="shared" si="10"/>
        <v>61422</v>
      </c>
      <c r="G18" s="153">
        <f t="shared" si="10"/>
        <v>13152</v>
      </c>
      <c r="H18" s="153">
        <f t="shared" si="10"/>
        <v>32592</v>
      </c>
      <c r="I18" s="153">
        <f t="shared" si="10"/>
        <v>518</v>
      </c>
      <c r="J18" s="153">
        <f t="shared" si="10"/>
        <v>2755</v>
      </c>
      <c r="K18" s="153">
        <f t="shared" si="10"/>
        <v>590</v>
      </c>
      <c r="L18" s="153">
        <f t="shared" si="10"/>
        <v>263</v>
      </c>
      <c r="M18" s="871">
        <v>295173</v>
      </c>
      <c r="N18" s="297" t="s">
        <v>60</v>
      </c>
    </row>
    <row r="19" spans="1:14" ht="16" customHeight="1">
      <c r="A19" s="291" t="s">
        <v>38</v>
      </c>
      <c r="B19" s="893">
        <f t="shared" ref="B19:L19" si="11">+B45+B68</f>
        <v>5066</v>
      </c>
      <c r="C19" s="153">
        <f t="shared" si="11"/>
        <v>16670</v>
      </c>
      <c r="D19" s="153">
        <f t="shared" si="11"/>
        <v>29515</v>
      </c>
      <c r="E19" s="153">
        <f t="shared" si="11"/>
        <v>45075</v>
      </c>
      <c r="F19" s="153">
        <f t="shared" si="11"/>
        <v>32119</v>
      </c>
      <c r="G19" s="153">
        <f t="shared" si="11"/>
        <v>6697</v>
      </c>
      <c r="H19" s="153">
        <f t="shared" si="11"/>
        <v>21742</v>
      </c>
      <c r="I19" s="153">
        <f t="shared" si="11"/>
        <v>395</v>
      </c>
      <c r="J19" s="153">
        <f t="shared" si="11"/>
        <v>1963</v>
      </c>
      <c r="K19" s="153">
        <f t="shared" si="11"/>
        <v>430</v>
      </c>
      <c r="L19" s="153">
        <f t="shared" si="11"/>
        <v>139</v>
      </c>
      <c r="M19" s="871">
        <v>159811</v>
      </c>
      <c r="N19" s="297" t="s">
        <v>61</v>
      </c>
    </row>
    <row r="20" spans="1:14" ht="16" customHeight="1">
      <c r="A20" s="291" t="s">
        <v>39</v>
      </c>
      <c r="B20" s="893">
        <f t="shared" ref="B20:L20" si="12">+B46+B69</f>
        <v>18753</v>
      </c>
      <c r="C20" s="153">
        <f t="shared" si="12"/>
        <v>62015</v>
      </c>
      <c r="D20" s="153">
        <f t="shared" si="12"/>
        <v>105482</v>
      </c>
      <c r="E20" s="153">
        <f t="shared" si="12"/>
        <v>147433</v>
      </c>
      <c r="F20" s="153">
        <f t="shared" si="12"/>
        <v>87423</v>
      </c>
      <c r="G20" s="153">
        <f t="shared" si="12"/>
        <v>20548</v>
      </c>
      <c r="H20" s="153">
        <f t="shared" si="12"/>
        <v>52294</v>
      </c>
      <c r="I20" s="153">
        <f t="shared" si="12"/>
        <v>681</v>
      </c>
      <c r="J20" s="153">
        <f t="shared" si="12"/>
        <v>3076</v>
      </c>
      <c r="K20" s="153">
        <f t="shared" si="12"/>
        <v>927</v>
      </c>
      <c r="L20" s="153">
        <f t="shared" si="12"/>
        <v>38</v>
      </c>
      <c r="M20" s="871">
        <v>498670</v>
      </c>
      <c r="N20" s="297" t="s">
        <v>62</v>
      </c>
    </row>
    <row r="21" spans="1:14" ht="16" customHeight="1">
      <c r="A21" s="292" t="s">
        <v>40</v>
      </c>
      <c r="B21" s="372">
        <f t="shared" ref="B21:L21" si="13">+B47+B70</f>
        <v>34194</v>
      </c>
      <c r="C21" s="372">
        <f t="shared" si="13"/>
        <v>139934</v>
      </c>
      <c r="D21" s="372">
        <f t="shared" si="13"/>
        <v>238748</v>
      </c>
      <c r="E21" s="372">
        <f t="shared" si="13"/>
        <v>359131</v>
      </c>
      <c r="F21" s="372">
        <f t="shared" si="13"/>
        <v>273098</v>
      </c>
      <c r="G21" s="372">
        <f t="shared" si="13"/>
        <v>73883</v>
      </c>
      <c r="H21" s="372">
        <f t="shared" si="13"/>
        <v>183300</v>
      </c>
      <c r="I21" s="372">
        <f t="shared" si="13"/>
        <v>2147</v>
      </c>
      <c r="J21" s="372">
        <f t="shared" si="13"/>
        <v>11289</v>
      </c>
      <c r="K21" s="372">
        <f t="shared" si="13"/>
        <v>3045</v>
      </c>
      <c r="L21" s="372">
        <f t="shared" si="13"/>
        <v>50</v>
      </c>
      <c r="M21" s="372">
        <v>1318819</v>
      </c>
      <c r="N21" s="268" t="s">
        <v>41</v>
      </c>
    </row>
    <row r="22" spans="1:14" ht="16" customHeight="1">
      <c r="A22" s="293" t="s">
        <v>42</v>
      </c>
      <c r="B22" s="153">
        <f t="shared" ref="B22:L22" si="14">+B48+B71</f>
        <v>7050</v>
      </c>
      <c r="C22" s="153">
        <f t="shared" si="14"/>
        <v>29284</v>
      </c>
      <c r="D22" s="153">
        <f t="shared" si="14"/>
        <v>48995</v>
      </c>
      <c r="E22" s="153">
        <f t="shared" si="14"/>
        <v>70277</v>
      </c>
      <c r="F22" s="153">
        <f t="shared" si="14"/>
        <v>51063</v>
      </c>
      <c r="G22" s="153">
        <f t="shared" si="14"/>
        <v>11972</v>
      </c>
      <c r="H22" s="153">
        <f t="shared" si="14"/>
        <v>33777</v>
      </c>
      <c r="I22" s="153">
        <f t="shared" si="14"/>
        <v>403</v>
      </c>
      <c r="J22" s="153">
        <f t="shared" si="14"/>
        <v>2235</v>
      </c>
      <c r="K22" s="153">
        <f t="shared" si="14"/>
        <v>567</v>
      </c>
      <c r="L22" s="153">
        <f t="shared" si="14"/>
        <v>14</v>
      </c>
      <c r="M22" s="372">
        <v>255637</v>
      </c>
      <c r="N22" s="269" t="s">
        <v>43</v>
      </c>
    </row>
    <row r="23" spans="1:14" ht="16" customHeight="1">
      <c r="A23" s="293" t="s">
        <v>44</v>
      </c>
      <c r="B23" s="153">
        <f t="shared" ref="B23:L23" si="15">+B49+B72</f>
        <v>9239</v>
      </c>
      <c r="C23" s="153">
        <f t="shared" si="15"/>
        <v>48435</v>
      </c>
      <c r="D23" s="153">
        <f t="shared" si="15"/>
        <v>86772</v>
      </c>
      <c r="E23" s="153">
        <f t="shared" si="15"/>
        <v>124161</v>
      </c>
      <c r="F23" s="153">
        <f t="shared" si="15"/>
        <v>94538</v>
      </c>
      <c r="G23" s="153">
        <f t="shared" si="15"/>
        <v>24134</v>
      </c>
      <c r="H23" s="153">
        <f t="shared" si="15"/>
        <v>59667</v>
      </c>
      <c r="I23" s="153">
        <f t="shared" si="15"/>
        <v>861</v>
      </c>
      <c r="J23" s="153">
        <f t="shared" si="15"/>
        <v>4542</v>
      </c>
      <c r="K23" s="153">
        <f t="shared" si="15"/>
        <v>1287</v>
      </c>
      <c r="L23" s="153">
        <f t="shared" si="15"/>
        <v>30</v>
      </c>
      <c r="M23" s="372">
        <v>453666</v>
      </c>
      <c r="N23" s="269" t="s">
        <v>45</v>
      </c>
    </row>
    <row r="24" spans="1:14" ht="16" customHeight="1">
      <c r="A24" s="293" t="s">
        <v>85</v>
      </c>
      <c r="B24" s="153">
        <f t="shared" ref="B24:L24" si="16">+B50+B73</f>
        <v>5161</v>
      </c>
      <c r="C24" s="153">
        <f t="shared" si="16"/>
        <v>18866</v>
      </c>
      <c r="D24" s="153">
        <f t="shared" si="16"/>
        <v>30940</v>
      </c>
      <c r="E24" s="153">
        <f t="shared" si="16"/>
        <v>49250</v>
      </c>
      <c r="F24" s="153">
        <f t="shared" si="16"/>
        <v>40254</v>
      </c>
      <c r="G24" s="153">
        <f t="shared" si="16"/>
        <v>14795</v>
      </c>
      <c r="H24" s="153">
        <f t="shared" si="16"/>
        <v>31464</v>
      </c>
      <c r="I24" s="153">
        <f t="shared" si="16"/>
        <v>349</v>
      </c>
      <c r="J24" s="153">
        <f t="shared" si="16"/>
        <v>1599</v>
      </c>
      <c r="K24" s="153">
        <f t="shared" si="16"/>
        <v>430</v>
      </c>
      <c r="L24" s="153">
        <f t="shared" si="16"/>
        <v>6</v>
      </c>
      <c r="M24" s="372">
        <v>193114</v>
      </c>
      <c r="N24" s="269" t="s">
        <v>86</v>
      </c>
    </row>
    <row r="25" spans="1:14" ht="16" customHeight="1">
      <c r="A25" s="293" t="s">
        <v>46</v>
      </c>
      <c r="B25" s="153">
        <f t="shared" ref="B25:L25" si="17">+B51+B74</f>
        <v>7246</v>
      </c>
      <c r="C25" s="153">
        <f t="shared" si="17"/>
        <v>27213</v>
      </c>
      <c r="D25" s="153">
        <f t="shared" si="17"/>
        <v>44331</v>
      </c>
      <c r="E25" s="153">
        <f t="shared" si="17"/>
        <v>72590</v>
      </c>
      <c r="F25" s="153">
        <f t="shared" si="17"/>
        <v>51080</v>
      </c>
      <c r="G25" s="153">
        <f t="shared" si="17"/>
        <v>14389</v>
      </c>
      <c r="H25" s="153">
        <f t="shared" si="17"/>
        <v>34942</v>
      </c>
      <c r="I25" s="153">
        <f t="shared" si="17"/>
        <v>372</v>
      </c>
      <c r="J25" s="153">
        <f t="shared" si="17"/>
        <v>1924</v>
      </c>
      <c r="K25" s="153">
        <f t="shared" si="17"/>
        <v>479</v>
      </c>
      <c r="L25" s="153">
        <f t="shared" si="17"/>
        <v>0</v>
      </c>
      <c r="M25" s="372">
        <v>254566</v>
      </c>
      <c r="N25" s="269" t="s">
        <v>63</v>
      </c>
    </row>
    <row r="26" spans="1:14" ht="16" customHeight="1">
      <c r="A26" s="294" t="s">
        <v>47</v>
      </c>
      <c r="B26" s="154">
        <f t="shared" ref="B26:L26" si="18">+B52+B75</f>
        <v>5498</v>
      </c>
      <c r="C26" s="154">
        <f t="shared" si="18"/>
        <v>16136</v>
      </c>
      <c r="D26" s="154">
        <f t="shared" si="18"/>
        <v>27710</v>
      </c>
      <c r="E26" s="154">
        <f t="shared" si="18"/>
        <v>42853</v>
      </c>
      <c r="F26" s="154">
        <f t="shared" si="18"/>
        <v>36163</v>
      </c>
      <c r="G26" s="154">
        <f t="shared" si="18"/>
        <v>8593</v>
      </c>
      <c r="H26" s="154">
        <f t="shared" si="18"/>
        <v>23450</v>
      </c>
      <c r="I26" s="154">
        <f t="shared" si="18"/>
        <v>162</v>
      </c>
      <c r="J26" s="154">
        <f t="shared" si="18"/>
        <v>989</v>
      </c>
      <c r="K26" s="154">
        <f t="shared" si="18"/>
        <v>282</v>
      </c>
      <c r="L26" s="154">
        <f t="shared" si="18"/>
        <v>0</v>
      </c>
      <c r="M26" s="862">
        <v>161836</v>
      </c>
      <c r="N26" s="270" t="s">
        <v>48</v>
      </c>
    </row>
    <row r="27" spans="1:14" s="69" customFormat="1" ht="18" customHeight="1">
      <c r="A27" s="1331" t="s">
        <v>524</v>
      </c>
      <c r="B27" s="1332"/>
      <c r="C27" s="1332"/>
      <c r="D27" s="1332"/>
      <c r="E27" s="1332"/>
      <c r="F27" s="1332"/>
      <c r="G27" s="1332"/>
      <c r="H27" s="1332"/>
      <c r="I27" s="1332"/>
      <c r="J27" s="1332"/>
      <c r="K27" s="1332"/>
      <c r="L27" s="1332"/>
      <c r="M27" s="1332"/>
      <c r="N27" s="1332"/>
    </row>
    <row r="28" spans="1:14" s="69" customFormat="1" ht="17.149999999999999" customHeight="1">
      <c r="A28" s="1333" t="s">
        <v>529</v>
      </c>
      <c r="B28" s="1333"/>
      <c r="C28" s="1333"/>
      <c r="D28" s="1333"/>
      <c r="E28" s="1333"/>
      <c r="F28" s="1333"/>
      <c r="G28" s="1333"/>
      <c r="H28" s="1333"/>
      <c r="I28" s="1333"/>
      <c r="J28" s="1333"/>
      <c r="K28" s="1333"/>
      <c r="L28" s="1333"/>
      <c r="M28" s="1333"/>
      <c r="N28" s="1333"/>
    </row>
    <row r="29" spans="1:14" s="115" customFormat="1" ht="6" customHeight="1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</row>
    <row r="30" spans="1:14" s="13" customFormat="1" ht="16" customHeight="1">
      <c r="A30" s="173"/>
      <c r="B30" s="1334" t="s">
        <v>352</v>
      </c>
      <c r="C30" s="1335"/>
      <c r="D30" s="148"/>
      <c r="E30" s="146"/>
      <c r="F30" s="374"/>
      <c r="G30" s="374"/>
      <c r="H30" s="374"/>
      <c r="I30" s="374"/>
      <c r="J30" s="1336" t="s">
        <v>353</v>
      </c>
      <c r="K30" s="1336"/>
      <c r="L30" s="1337"/>
      <c r="M30" s="540" t="s">
        <v>143</v>
      </c>
      <c r="N30" s="1330" t="s">
        <v>354</v>
      </c>
    </row>
    <row r="31" spans="1:14" s="45" customFormat="1" ht="15.75" customHeight="1">
      <c r="A31" s="1325" t="s">
        <v>351</v>
      </c>
      <c r="B31" s="534" t="s">
        <v>355</v>
      </c>
      <c r="C31" s="535" t="s">
        <v>356</v>
      </c>
      <c r="D31" s="535" t="s">
        <v>357</v>
      </c>
      <c r="E31" s="535" t="s">
        <v>358</v>
      </c>
      <c r="F31" s="535" t="s">
        <v>359</v>
      </c>
      <c r="G31" s="535" t="s">
        <v>360</v>
      </c>
      <c r="H31" s="535" t="s">
        <v>361</v>
      </c>
      <c r="I31" s="534" t="s">
        <v>362</v>
      </c>
      <c r="J31" s="535" t="s">
        <v>363</v>
      </c>
      <c r="K31" s="535" t="s">
        <v>364</v>
      </c>
      <c r="L31" s="535" t="s">
        <v>12</v>
      </c>
      <c r="M31" s="485" t="s">
        <v>116</v>
      </c>
      <c r="N31" s="1203"/>
    </row>
    <row r="32" spans="1:14" s="53" customFormat="1" ht="21.75" customHeight="1">
      <c r="A32" s="1326"/>
      <c r="B32" s="536" t="s">
        <v>365</v>
      </c>
      <c r="C32" s="165" t="s">
        <v>366</v>
      </c>
      <c r="D32" s="537" t="s">
        <v>367</v>
      </c>
      <c r="E32" s="538" t="s">
        <v>368</v>
      </c>
      <c r="F32" s="538" t="s">
        <v>369</v>
      </c>
      <c r="G32" s="166" t="s">
        <v>370</v>
      </c>
      <c r="H32" s="538" t="s">
        <v>371</v>
      </c>
      <c r="I32" s="166" t="s">
        <v>372</v>
      </c>
      <c r="J32" s="539" t="s">
        <v>373</v>
      </c>
      <c r="K32" s="537" t="s">
        <v>374</v>
      </c>
      <c r="L32" s="538" t="s">
        <v>20</v>
      </c>
      <c r="M32" s="174"/>
      <c r="N32" s="1204"/>
    </row>
    <row r="33" spans="1:14" s="116" customFormat="1" ht="16" customHeight="1">
      <c r="A33" s="292" t="s">
        <v>72</v>
      </c>
      <c r="B33" s="170"/>
      <c r="C33" s="171"/>
      <c r="D33" s="172"/>
      <c r="E33" s="170"/>
      <c r="F33" s="170"/>
      <c r="G33" s="170"/>
      <c r="H33" s="170"/>
      <c r="I33" s="170"/>
      <c r="J33" s="171"/>
      <c r="K33" s="172"/>
      <c r="L33" s="170"/>
      <c r="M33" s="175"/>
      <c r="N33" s="305" t="s">
        <v>73</v>
      </c>
    </row>
    <row r="34" spans="1:14" s="116" customFormat="1" ht="16" customHeight="1">
      <c r="A34" s="292" t="s">
        <v>21</v>
      </c>
      <c r="B34" s="372">
        <f>+B35+B47</f>
        <v>26340</v>
      </c>
      <c r="C34" s="372">
        <f t="shared" ref="C34:L34" si="19">+C35+C47</f>
        <v>185377</v>
      </c>
      <c r="D34" s="372">
        <f t="shared" si="19"/>
        <v>351662</v>
      </c>
      <c r="E34" s="372">
        <f t="shared" si="19"/>
        <v>524243</v>
      </c>
      <c r="F34" s="372">
        <f t="shared" si="19"/>
        <v>316988</v>
      </c>
      <c r="G34" s="372">
        <f t="shared" si="19"/>
        <v>81631</v>
      </c>
      <c r="H34" s="372">
        <f t="shared" si="19"/>
        <v>203828</v>
      </c>
      <c r="I34" s="372">
        <f t="shared" si="19"/>
        <v>2893</v>
      </c>
      <c r="J34" s="372">
        <f t="shared" si="19"/>
        <v>20672</v>
      </c>
      <c r="K34" s="372">
        <f t="shared" si="19"/>
        <v>6814</v>
      </c>
      <c r="L34" s="372">
        <f t="shared" si="19"/>
        <v>986</v>
      </c>
      <c r="M34" s="372">
        <v>1721434</v>
      </c>
      <c r="N34" s="305" t="s">
        <v>22</v>
      </c>
    </row>
    <row r="35" spans="1:14" ht="16" customHeight="1">
      <c r="A35" s="289" t="s">
        <v>23</v>
      </c>
      <c r="B35" s="852">
        <f>SUM(B36:B46)</f>
        <v>15986</v>
      </c>
      <c r="C35" s="372">
        <f t="shared" ref="C35:L35" si="20">SUM(C36:C46)</f>
        <v>108256</v>
      </c>
      <c r="D35" s="372">
        <f t="shared" si="20"/>
        <v>221048</v>
      </c>
      <c r="E35" s="372">
        <f t="shared" si="20"/>
        <v>336370</v>
      </c>
      <c r="F35" s="372">
        <f t="shared" si="20"/>
        <v>194495</v>
      </c>
      <c r="G35" s="372">
        <f t="shared" si="20"/>
        <v>44199</v>
      </c>
      <c r="H35" s="372">
        <f t="shared" si="20"/>
        <v>115745</v>
      </c>
      <c r="I35" s="372">
        <f t="shared" si="20"/>
        <v>1743</v>
      </c>
      <c r="J35" s="372">
        <f t="shared" si="20"/>
        <v>12483</v>
      </c>
      <c r="K35" s="372">
        <f t="shared" si="20"/>
        <v>4072</v>
      </c>
      <c r="L35" s="372">
        <f t="shared" si="20"/>
        <v>952</v>
      </c>
      <c r="M35" s="871">
        <v>1055349</v>
      </c>
      <c r="N35" s="295" t="s">
        <v>24</v>
      </c>
    </row>
    <row r="36" spans="1:14" ht="16" customHeight="1">
      <c r="A36" s="290" t="s">
        <v>25</v>
      </c>
      <c r="B36" s="893">
        <v>1439</v>
      </c>
      <c r="C36" s="153">
        <v>10996</v>
      </c>
      <c r="D36" s="153">
        <v>24181</v>
      </c>
      <c r="E36" s="153">
        <v>38579</v>
      </c>
      <c r="F36" s="153">
        <v>23082</v>
      </c>
      <c r="G36" s="153">
        <v>4784</v>
      </c>
      <c r="H36" s="153">
        <v>13536</v>
      </c>
      <c r="I36" s="153">
        <v>177</v>
      </c>
      <c r="J36" s="153">
        <v>1106</v>
      </c>
      <c r="K36" s="153">
        <v>326</v>
      </c>
      <c r="L36" s="153">
        <v>105</v>
      </c>
      <c r="M36" s="871">
        <v>118311</v>
      </c>
      <c r="N36" s="296" t="s">
        <v>26</v>
      </c>
    </row>
    <row r="37" spans="1:14" ht="16" customHeight="1">
      <c r="A37" s="290" t="s">
        <v>58</v>
      </c>
      <c r="B37" s="893">
        <v>333</v>
      </c>
      <c r="C37" s="153">
        <v>2541</v>
      </c>
      <c r="D37" s="153">
        <v>4673</v>
      </c>
      <c r="E37" s="153">
        <v>6991</v>
      </c>
      <c r="F37" s="153">
        <v>4285</v>
      </c>
      <c r="G37" s="153">
        <v>986</v>
      </c>
      <c r="H37" s="153">
        <v>2861</v>
      </c>
      <c r="I37" s="153">
        <v>39</v>
      </c>
      <c r="J37" s="153">
        <v>239</v>
      </c>
      <c r="K37" s="153">
        <v>55</v>
      </c>
      <c r="L37" s="153">
        <v>0</v>
      </c>
      <c r="M37" s="871">
        <v>23003</v>
      </c>
      <c r="N37" s="280" t="s">
        <v>59</v>
      </c>
    </row>
    <row r="38" spans="1:14" ht="16" customHeight="1">
      <c r="A38" s="290" t="s">
        <v>27</v>
      </c>
      <c r="B38" s="893">
        <v>784</v>
      </c>
      <c r="C38" s="153">
        <v>6439</v>
      </c>
      <c r="D38" s="153">
        <v>13985</v>
      </c>
      <c r="E38" s="153">
        <v>22107</v>
      </c>
      <c r="F38" s="153">
        <v>13893</v>
      </c>
      <c r="G38" s="153">
        <v>4084</v>
      </c>
      <c r="H38" s="153">
        <v>9290</v>
      </c>
      <c r="I38" s="153">
        <v>130</v>
      </c>
      <c r="J38" s="153">
        <v>894</v>
      </c>
      <c r="K38" s="153">
        <v>227</v>
      </c>
      <c r="L38" s="153">
        <v>25</v>
      </c>
      <c r="M38" s="871">
        <v>71858</v>
      </c>
      <c r="N38" s="296" t="s">
        <v>28</v>
      </c>
    </row>
    <row r="39" spans="1:14" ht="16" customHeight="1">
      <c r="A39" s="291" t="s">
        <v>29</v>
      </c>
      <c r="B39" s="893">
        <v>1643</v>
      </c>
      <c r="C39" s="153">
        <v>15569</v>
      </c>
      <c r="D39" s="153">
        <v>30533</v>
      </c>
      <c r="E39" s="153">
        <v>46876</v>
      </c>
      <c r="F39" s="153">
        <v>25978</v>
      </c>
      <c r="G39" s="153">
        <v>7548</v>
      </c>
      <c r="H39" s="153">
        <v>17700</v>
      </c>
      <c r="I39" s="153">
        <v>262</v>
      </c>
      <c r="J39" s="153">
        <v>1776</v>
      </c>
      <c r="K39" s="153">
        <v>758</v>
      </c>
      <c r="L39" s="153">
        <v>202</v>
      </c>
      <c r="M39" s="871">
        <v>148845</v>
      </c>
      <c r="N39" s="297" t="s">
        <v>30</v>
      </c>
    </row>
    <row r="40" spans="1:14" ht="16" customHeight="1">
      <c r="A40" s="291" t="s">
        <v>31</v>
      </c>
      <c r="B40" s="893">
        <v>652</v>
      </c>
      <c r="C40" s="153">
        <v>4378</v>
      </c>
      <c r="D40" s="153">
        <v>8487</v>
      </c>
      <c r="E40" s="153">
        <v>13140</v>
      </c>
      <c r="F40" s="153">
        <v>8003</v>
      </c>
      <c r="G40" s="153">
        <v>1593</v>
      </c>
      <c r="H40" s="153">
        <v>4371</v>
      </c>
      <c r="I40" s="153">
        <v>82</v>
      </c>
      <c r="J40" s="153">
        <v>375</v>
      </c>
      <c r="K40" s="153">
        <v>80</v>
      </c>
      <c r="L40" s="153">
        <v>0</v>
      </c>
      <c r="M40" s="871">
        <v>41161</v>
      </c>
      <c r="N40" s="297" t="s">
        <v>32</v>
      </c>
    </row>
    <row r="41" spans="1:14" ht="16" customHeight="1">
      <c r="A41" s="291" t="s">
        <v>33</v>
      </c>
      <c r="B41" s="893">
        <v>424</v>
      </c>
      <c r="C41" s="153">
        <v>2728</v>
      </c>
      <c r="D41" s="153">
        <v>5133</v>
      </c>
      <c r="E41" s="153">
        <v>8541</v>
      </c>
      <c r="F41" s="153">
        <v>5741</v>
      </c>
      <c r="G41" s="153">
        <v>1049</v>
      </c>
      <c r="H41" s="153">
        <v>3689</v>
      </c>
      <c r="I41" s="153">
        <v>59</v>
      </c>
      <c r="J41" s="153">
        <v>372</v>
      </c>
      <c r="K41" s="153">
        <v>92</v>
      </c>
      <c r="L41" s="153">
        <v>0</v>
      </c>
      <c r="M41" s="871">
        <v>27828</v>
      </c>
      <c r="N41" s="297" t="s">
        <v>34</v>
      </c>
    </row>
    <row r="42" spans="1:14" ht="16" customHeight="1">
      <c r="A42" s="291" t="s">
        <v>83</v>
      </c>
      <c r="B42" s="893">
        <v>1512</v>
      </c>
      <c r="C42" s="153">
        <v>11640</v>
      </c>
      <c r="D42" s="153">
        <v>23064</v>
      </c>
      <c r="E42" s="153">
        <v>36277</v>
      </c>
      <c r="F42" s="153">
        <v>22161</v>
      </c>
      <c r="G42" s="153">
        <v>4907</v>
      </c>
      <c r="H42" s="153">
        <v>16286</v>
      </c>
      <c r="I42" s="153">
        <v>198</v>
      </c>
      <c r="J42" s="153">
        <v>2902</v>
      </c>
      <c r="K42" s="153">
        <v>811</v>
      </c>
      <c r="L42" s="153">
        <v>287</v>
      </c>
      <c r="M42" s="871">
        <v>120045</v>
      </c>
      <c r="N42" s="297" t="s">
        <v>35</v>
      </c>
    </row>
    <row r="43" spans="1:14" ht="16" customHeight="1">
      <c r="A43" s="291" t="s">
        <v>36</v>
      </c>
      <c r="B43" s="893">
        <v>483</v>
      </c>
      <c r="C43" s="153">
        <v>2169</v>
      </c>
      <c r="D43" s="153">
        <v>4355</v>
      </c>
      <c r="E43" s="153">
        <v>5706</v>
      </c>
      <c r="F43" s="153">
        <v>2813</v>
      </c>
      <c r="G43" s="153">
        <v>455</v>
      </c>
      <c r="H43" s="153">
        <v>1260</v>
      </c>
      <c r="I43" s="153">
        <v>14</v>
      </c>
      <c r="J43" s="153">
        <v>130</v>
      </c>
      <c r="K43" s="153">
        <v>46</v>
      </c>
      <c r="L43" s="153">
        <v>52</v>
      </c>
      <c r="M43" s="871">
        <v>17483</v>
      </c>
      <c r="N43" s="297" t="s">
        <v>84</v>
      </c>
    </row>
    <row r="44" spans="1:14" ht="16" customHeight="1">
      <c r="A44" s="291" t="s">
        <v>37</v>
      </c>
      <c r="B44" s="153">
        <v>1800</v>
      </c>
      <c r="C44" s="153">
        <v>10768</v>
      </c>
      <c r="D44" s="153">
        <v>31013</v>
      </c>
      <c r="E44" s="153">
        <v>54829</v>
      </c>
      <c r="F44" s="153">
        <v>30872</v>
      </c>
      <c r="G44" s="153">
        <v>5274</v>
      </c>
      <c r="H44" s="153">
        <v>14280</v>
      </c>
      <c r="I44" s="153">
        <v>239</v>
      </c>
      <c r="J44" s="153">
        <v>1476</v>
      </c>
      <c r="K44" s="153">
        <v>482</v>
      </c>
      <c r="L44" s="153">
        <v>158</v>
      </c>
      <c r="M44" s="372">
        <v>151191</v>
      </c>
      <c r="N44" s="297" t="s">
        <v>60</v>
      </c>
    </row>
    <row r="45" spans="1:14" ht="16" customHeight="1">
      <c r="A45" s="291" t="s">
        <v>38</v>
      </c>
      <c r="B45" s="893">
        <v>1520</v>
      </c>
      <c r="C45" s="153">
        <v>8478</v>
      </c>
      <c r="D45" s="153">
        <v>16343</v>
      </c>
      <c r="E45" s="153">
        <v>24993</v>
      </c>
      <c r="F45" s="153">
        <v>15945</v>
      </c>
      <c r="G45" s="153">
        <v>3251</v>
      </c>
      <c r="H45" s="153">
        <v>9115</v>
      </c>
      <c r="I45" s="153">
        <v>172</v>
      </c>
      <c r="J45" s="153">
        <v>1106</v>
      </c>
      <c r="K45" s="153">
        <v>359</v>
      </c>
      <c r="L45" s="153">
        <v>96</v>
      </c>
      <c r="M45" s="871">
        <v>81378</v>
      </c>
      <c r="N45" s="297" t="s">
        <v>61</v>
      </c>
    </row>
    <row r="46" spans="1:14" ht="16" customHeight="1">
      <c r="A46" s="291" t="s">
        <v>39</v>
      </c>
      <c r="B46" s="893">
        <v>5396</v>
      </c>
      <c r="C46" s="153">
        <v>32550</v>
      </c>
      <c r="D46" s="153">
        <v>59281</v>
      </c>
      <c r="E46" s="153">
        <v>78331</v>
      </c>
      <c r="F46" s="153">
        <v>41722</v>
      </c>
      <c r="G46" s="153">
        <v>10268</v>
      </c>
      <c r="H46" s="153">
        <v>23357</v>
      </c>
      <c r="I46" s="153">
        <v>371</v>
      </c>
      <c r="J46" s="153">
        <v>2107</v>
      </c>
      <c r="K46" s="153">
        <v>836</v>
      </c>
      <c r="L46" s="153">
        <v>27</v>
      </c>
      <c r="M46" s="871">
        <v>254246</v>
      </c>
      <c r="N46" s="297" t="s">
        <v>62</v>
      </c>
    </row>
    <row r="47" spans="1:14" ht="16" customHeight="1">
      <c r="A47" s="292" t="s">
        <v>40</v>
      </c>
      <c r="B47" s="372">
        <f>SUM(B48:B52)</f>
        <v>10354</v>
      </c>
      <c r="C47" s="372">
        <f t="shared" ref="C47:L47" si="21">SUM(C48:C52)</f>
        <v>77121</v>
      </c>
      <c r="D47" s="372">
        <f t="shared" si="21"/>
        <v>130614</v>
      </c>
      <c r="E47" s="372">
        <f t="shared" si="21"/>
        <v>187873</v>
      </c>
      <c r="F47" s="372">
        <f t="shared" si="21"/>
        <v>122493</v>
      </c>
      <c r="G47" s="372">
        <f t="shared" si="21"/>
        <v>37432</v>
      </c>
      <c r="H47" s="372">
        <f t="shared" si="21"/>
        <v>88083</v>
      </c>
      <c r="I47" s="372">
        <f t="shared" si="21"/>
        <v>1150</v>
      </c>
      <c r="J47" s="372">
        <f t="shared" si="21"/>
        <v>8189</v>
      </c>
      <c r="K47" s="372">
        <f t="shared" si="21"/>
        <v>2742</v>
      </c>
      <c r="L47" s="372">
        <f t="shared" si="21"/>
        <v>34</v>
      </c>
      <c r="M47" s="372">
        <v>666085</v>
      </c>
      <c r="N47" s="268" t="s">
        <v>41</v>
      </c>
    </row>
    <row r="48" spans="1:14" ht="16" customHeight="1">
      <c r="A48" s="293" t="s">
        <v>42</v>
      </c>
      <c r="B48" s="153">
        <v>2001</v>
      </c>
      <c r="C48" s="153">
        <v>15751</v>
      </c>
      <c r="D48" s="153">
        <v>25992</v>
      </c>
      <c r="E48" s="153">
        <v>36057</v>
      </c>
      <c r="F48" s="153">
        <v>24281</v>
      </c>
      <c r="G48" s="153">
        <v>6212</v>
      </c>
      <c r="H48" s="153">
        <v>16937</v>
      </c>
      <c r="I48" s="153">
        <v>224</v>
      </c>
      <c r="J48" s="153">
        <v>1679</v>
      </c>
      <c r="K48" s="153">
        <v>533</v>
      </c>
      <c r="L48" s="153">
        <v>10</v>
      </c>
      <c r="M48" s="372">
        <v>129677</v>
      </c>
      <c r="N48" s="269" t="s">
        <v>43</v>
      </c>
    </row>
    <row r="49" spans="1:14" ht="16" customHeight="1">
      <c r="A49" s="293" t="s">
        <v>44</v>
      </c>
      <c r="B49" s="153">
        <v>3131</v>
      </c>
      <c r="C49" s="153">
        <v>27246</v>
      </c>
      <c r="D49" s="153">
        <v>48407</v>
      </c>
      <c r="E49" s="153">
        <v>63104</v>
      </c>
      <c r="F49" s="153">
        <v>41328</v>
      </c>
      <c r="G49" s="153">
        <v>12485</v>
      </c>
      <c r="H49" s="153">
        <v>29646</v>
      </c>
      <c r="I49" s="153">
        <v>400</v>
      </c>
      <c r="J49" s="153">
        <v>3173</v>
      </c>
      <c r="K49" s="153">
        <v>1131</v>
      </c>
      <c r="L49" s="153">
        <v>22</v>
      </c>
      <c r="M49" s="372">
        <v>230073</v>
      </c>
      <c r="N49" s="269" t="s">
        <v>45</v>
      </c>
    </row>
    <row r="50" spans="1:14" ht="16" customHeight="1">
      <c r="A50" s="293" t="s">
        <v>85</v>
      </c>
      <c r="B50" s="153">
        <v>1359</v>
      </c>
      <c r="C50" s="153">
        <v>10181</v>
      </c>
      <c r="D50" s="153">
        <v>17089</v>
      </c>
      <c r="E50" s="153">
        <v>27403</v>
      </c>
      <c r="F50" s="153">
        <v>18040</v>
      </c>
      <c r="G50" s="153">
        <v>7215</v>
      </c>
      <c r="H50" s="153">
        <v>13488</v>
      </c>
      <c r="I50" s="153">
        <v>197</v>
      </c>
      <c r="J50" s="153">
        <v>1130</v>
      </c>
      <c r="K50" s="153">
        <v>386</v>
      </c>
      <c r="L50" s="153">
        <v>2</v>
      </c>
      <c r="M50" s="372">
        <v>96490</v>
      </c>
      <c r="N50" s="269" t="s">
        <v>86</v>
      </c>
    </row>
    <row r="51" spans="1:14" ht="16" customHeight="1">
      <c r="A51" s="293" t="s">
        <v>46</v>
      </c>
      <c r="B51" s="153">
        <v>2333</v>
      </c>
      <c r="C51" s="153">
        <v>15245</v>
      </c>
      <c r="D51" s="153">
        <v>24135</v>
      </c>
      <c r="E51" s="153">
        <v>38691</v>
      </c>
      <c r="F51" s="153">
        <v>22427</v>
      </c>
      <c r="G51" s="153">
        <v>7011</v>
      </c>
      <c r="H51" s="153">
        <v>16886</v>
      </c>
      <c r="I51" s="153">
        <v>229</v>
      </c>
      <c r="J51" s="153">
        <v>1463</v>
      </c>
      <c r="K51" s="153">
        <v>435</v>
      </c>
      <c r="L51" s="153">
        <v>0</v>
      </c>
      <c r="M51" s="372">
        <v>128855</v>
      </c>
      <c r="N51" s="269" t="s">
        <v>63</v>
      </c>
    </row>
    <row r="52" spans="1:14" ht="16" customHeight="1">
      <c r="A52" s="294" t="s">
        <v>47</v>
      </c>
      <c r="B52" s="154">
        <v>1530</v>
      </c>
      <c r="C52" s="154">
        <v>8698</v>
      </c>
      <c r="D52" s="154">
        <v>14991</v>
      </c>
      <c r="E52" s="154">
        <v>22618</v>
      </c>
      <c r="F52" s="154">
        <v>16417</v>
      </c>
      <c r="G52" s="154">
        <v>4509</v>
      </c>
      <c r="H52" s="154">
        <v>11126</v>
      </c>
      <c r="I52" s="154">
        <v>100</v>
      </c>
      <c r="J52" s="154">
        <v>744</v>
      </c>
      <c r="K52" s="154">
        <v>257</v>
      </c>
      <c r="L52" s="154">
        <v>0</v>
      </c>
      <c r="M52" s="862">
        <v>80990</v>
      </c>
      <c r="N52" s="270" t="s">
        <v>48</v>
      </c>
    </row>
    <row r="53" spans="1:14" s="13" customFormat="1" ht="16" customHeight="1">
      <c r="A53" s="173"/>
      <c r="B53" s="1334" t="s">
        <v>352</v>
      </c>
      <c r="C53" s="1335"/>
      <c r="D53" s="148"/>
      <c r="E53" s="146"/>
      <c r="F53" s="374"/>
      <c r="G53" s="374"/>
      <c r="H53" s="374"/>
      <c r="I53" s="374"/>
      <c r="J53" s="1336" t="s">
        <v>353</v>
      </c>
      <c r="K53" s="1336"/>
      <c r="L53" s="1337"/>
      <c r="M53" s="540" t="s">
        <v>143</v>
      </c>
      <c r="N53" s="1330" t="s">
        <v>354</v>
      </c>
    </row>
    <row r="54" spans="1:14" s="45" customFormat="1" ht="16" customHeight="1">
      <c r="A54" s="1325" t="s">
        <v>351</v>
      </c>
      <c r="B54" s="534" t="s">
        <v>355</v>
      </c>
      <c r="C54" s="535" t="s">
        <v>356</v>
      </c>
      <c r="D54" s="535" t="s">
        <v>357</v>
      </c>
      <c r="E54" s="535" t="s">
        <v>358</v>
      </c>
      <c r="F54" s="535" t="s">
        <v>359</v>
      </c>
      <c r="G54" s="535" t="s">
        <v>360</v>
      </c>
      <c r="H54" s="535" t="s">
        <v>361</v>
      </c>
      <c r="I54" s="534" t="s">
        <v>362</v>
      </c>
      <c r="J54" s="535" t="s">
        <v>363</v>
      </c>
      <c r="K54" s="535" t="s">
        <v>364</v>
      </c>
      <c r="L54" s="535" t="s">
        <v>12</v>
      </c>
      <c r="M54" s="485" t="s">
        <v>116</v>
      </c>
      <c r="N54" s="1203"/>
    </row>
    <row r="55" spans="1:14" s="53" customFormat="1" ht="22.5" customHeight="1">
      <c r="A55" s="1326"/>
      <c r="B55" s="536" t="s">
        <v>365</v>
      </c>
      <c r="C55" s="165" t="s">
        <v>366</v>
      </c>
      <c r="D55" s="537" t="s">
        <v>367</v>
      </c>
      <c r="E55" s="538" t="s">
        <v>368</v>
      </c>
      <c r="F55" s="538" t="s">
        <v>369</v>
      </c>
      <c r="G55" s="166" t="s">
        <v>370</v>
      </c>
      <c r="H55" s="538" t="s">
        <v>371</v>
      </c>
      <c r="I55" s="166" t="s">
        <v>372</v>
      </c>
      <c r="J55" s="539" t="s">
        <v>373</v>
      </c>
      <c r="K55" s="537" t="s">
        <v>374</v>
      </c>
      <c r="L55" s="538" t="s">
        <v>20</v>
      </c>
      <c r="M55" s="174"/>
      <c r="N55" s="1204"/>
    </row>
    <row r="56" spans="1:14" s="116" customFormat="1" ht="16" customHeight="1">
      <c r="A56" s="292" t="s">
        <v>74</v>
      </c>
      <c r="B56" s="170"/>
      <c r="C56" s="171"/>
      <c r="D56" s="172"/>
      <c r="E56" s="170"/>
      <c r="F56" s="170"/>
      <c r="G56" s="170"/>
      <c r="H56" s="170"/>
      <c r="I56" s="170"/>
      <c r="J56" s="171"/>
      <c r="K56" s="172"/>
      <c r="L56" s="170"/>
      <c r="M56" s="175"/>
      <c r="N56" s="305" t="s">
        <v>75</v>
      </c>
    </row>
    <row r="57" spans="1:14" s="116" customFormat="1" ht="16" customHeight="1">
      <c r="A57" s="292" t="s">
        <v>21</v>
      </c>
      <c r="B57" s="372">
        <f>+B58+B70</f>
        <v>72129</v>
      </c>
      <c r="C57" s="372">
        <f t="shared" ref="C57:L57" si="22">+C58+C70</f>
        <v>169990</v>
      </c>
      <c r="D57" s="372">
        <f t="shared" si="22"/>
        <v>293319</v>
      </c>
      <c r="E57" s="372">
        <f t="shared" si="22"/>
        <v>447451</v>
      </c>
      <c r="F57" s="372">
        <f t="shared" si="22"/>
        <v>348713</v>
      </c>
      <c r="G57" s="372">
        <f t="shared" si="22"/>
        <v>83445</v>
      </c>
      <c r="H57" s="372">
        <f t="shared" si="22"/>
        <v>243115</v>
      </c>
      <c r="I57" s="372">
        <f t="shared" si="22"/>
        <v>2712</v>
      </c>
      <c r="J57" s="372">
        <f t="shared" si="22"/>
        <v>11515</v>
      </c>
      <c r="K57" s="372">
        <f t="shared" si="22"/>
        <v>1013</v>
      </c>
      <c r="L57" s="372">
        <f t="shared" si="22"/>
        <v>422</v>
      </c>
      <c r="M57" s="372">
        <v>1673824</v>
      </c>
      <c r="N57" s="305" t="s">
        <v>22</v>
      </c>
    </row>
    <row r="58" spans="1:14" ht="16" customHeight="1">
      <c r="A58" s="289" t="s">
        <v>23</v>
      </c>
      <c r="B58" s="852">
        <f>SUM(B59:B69)</f>
        <v>48289</v>
      </c>
      <c r="C58" s="372">
        <f t="shared" ref="C58:L58" si="23">SUM(C59:C69)</f>
        <v>107177</v>
      </c>
      <c r="D58" s="372">
        <f t="shared" si="23"/>
        <v>185185</v>
      </c>
      <c r="E58" s="372">
        <f t="shared" si="23"/>
        <v>276193</v>
      </c>
      <c r="F58" s="372">
        <f t="shared" si="23"/>
        <v>198108</v>
      </c>
      <c r="G58" s="372">
        <f t="shared" si="23"/>
        <v>46994</v>
      </c>
      <c r="H58" s="372">
        <f t="shared" si="23"/>
        <v>147898</v>
      </c>
      <c r="I58" s="372">
        <f t="shared" si="23"/>
        <v>1715</v>
      </c>
      <c r="J58" s="372">
        <f t="shared" si="23"/>
        <v>8415</v>
      </c>
      <c r="K58" s="372">
        <f t="shared" si="23"/>
        <v>710</v>
      </c>
      <c r="L58" s="372">
        <f t="shared" si="23"/>
        <v>406</v>
      </c>
      <c r="M58" s="871">
        <v>1021090</v>
      </c>
      <c r="N58" s="295" t="s">
        <v>24</v>
      </c>
    </row>
    <row r="59" spans="1:14" ht="16" customHeight="1">
      <c r="A59" s="290" t="s">
        <v>25</v>
      </c>
      <c r="B59" s="893">
        <v>6019</v>
      </c>
      <c r="C59" s="153">
        <v>12571</v>
      </c>
      <c r="D59" s="153">
        <v>22392</v>
      </c>
      <c r="E59" s="153">
        <v>30016</v>
      </c>
      <c r="F59" s="153">
        <v>23042</v>
      </c>
      <c r="G59" s="153">
        <v>3271</v>
      </c>
      <c r="H59" s="153">
        <v>16480</v>
      </c>
      <c r="I59" s="153">
        <v>158</v>
      </c>
      <c r="J59" s="153">
        <v>589</v>
      </c>
      <c r="K59" s="153">
        <v>46</v>
      </c>
      <c r="L59" s="153">
        <v>25</v>
      </c>
      <c r="M59" s="871">
        <v>114609</v>
      </c>
      <c r="N59" s="296" t="s">
        <v>26</v>
      </c>
    </row>
    <row r="60" spans="1:14" ht="16" customHeight="1">
      <c r="A60" s="290" t="s">
        <v>58</v>
      </c>
      <c r="B60" s="893">
        <v>1512</v>
      </c>
      <c r="C60" s="153">
        <v>2660</v>
      </c>
      <c r="D60" s="153">
        <v>3998</v>
      </c>
      <c r="E60" s="153">
        <v>5261</v>
      </c>
      <c r="F60" s="153">
        <v>4169</v>
      </c>
      <c r="G60" s="153">
        <v>661</v>
      </c>
      <c r="H60" s="153">
        <v>3794</v>
      </c>
      <c r="I60" s="153">
        <v>30</v>
      </c>
      <c r="J60" s="153">
        <v>114</v>
      </c>
      <c r="K60" s="153">
        <v>10</v>
      </c>
      <c r="L60" s="153">
        <v>0</v>
      </c>
      <c r="M60" s="871">
        <v>22209</v>
      </c>
      <c r="N60" s="280" t="s">
        <v>59</v>
      </c>
    </row>
    <row r="61" spans="1:14" ht="16" customHeight="1">
      <c r="A61" s="290" t="s">
        <v>27</v>
      </c>
      <c r="B61" s="893">
        <v>3286</v>
      </c>
      <c r="C61" s="153">
        <v>6347</v>
      </c>
      <c r="D61" s="153">
        <v>11542</v>
      </c>
      <c r="E61" s="153">
        <v>18160</v>
      </c>
      <c r="F61" s="153">
        <v>14363</v>
      </c>
      <c r="G61" s="153">
        <v>4069</v>
      </c>
      <c r="H61" s="153">
        <v>11062</v>
      </c>
      <c r="I61" s="153">
        <v>145</v>
      </c>
      <c r="J61" s="153">
        <v>501</v>
      </c>
      <c r="K61" s="153">
        <v>30</v>
      </c>
      <c r="L61" s="153">
        <v>15</v>
      </c>
      <c r="M61" s="871">
        <v>69520</v>
      </c>
      <c r="N61" s="296" t="s">
        <v>28</v>
      </c>
    </row>
    <row r="62" spans="1:14" ht="16" customHeight="1">
      <c r="A62" s="291" t="s">
        <v>29</v>
      </c>
      <c r="B62" s="893">
        <v>5992</v>
      </c>
      <c r="C62" s="153">
        <v>15383</v>
      </c>
      <c r="D62" s="153">
        <v>26350</v>
      </c>
      <c r="E62" s="153">
        <v>38895</v>
      </c>
      <c r="F62" s="153">
        <v>26533</v>
      </c>
      <c r="G62" s="153">
        <v>7043</v>
      </c>
      <c r="H62" s="153">
        <v>23903</v>
      </c>
      <c r="I62" s="153">
        <v>236</v>
      </c>
      <c r="J62" s="153">
        <v>1296</v>
      </c>
      <c r="K62" s="153">
        <v>113</v>
      </c>
      <c r="L62" s="153">
        <v>56</v>
      </c>
      <c r="M62" s="871">
        <v>145800</v>
      </c>
      <c r="N62" s="297" t="s">
        <v>30</v>
      </c>
    </row>
    <row r="63" spans="1:14" ht="16" customHeight="1">
      <c r="A63" s="291" t="s">
        <v>31</v>
      </c>
      <c r="B63" s="893">
        <v>2070</v>
      </c>
      <c r="C63" s="153">
        <v>4515</v>
      </c>
      <c r="D63" s="153">
        <v>7676</v>
      </c>
      <c r="E63" s="153">
        <v>10093</v>
      </c>
      <c r="F63" s="153">
        <v>7641</v>
      </c>
      <c r="G63" s="153">
        <v>1148</v>
      </c>
      <c r="H63" s="153">
        <v>5587</v>
      </c>
      <c r="I63" s="153">
        <v>65</v>
      </c>
      <c r="J63" s="153">
        <v>197</v>
      </c>
      <c r="K63" s="153">
        <v>8</v>
      </c>
      <c r="L63" s="153">
        <v>0</v>
      </c>
      <c r="M63" s="871">
        <v>39000</v>
      </c>
      <c r="N63" s="297" t="s">
        <v>32</v>
      </c>
    </row>
    <row r="64" spans="1:14" ht="16" customHeight="1">
      <c r="A64" s="291" t="s">
        <v>33</v>
      </c>
      <c r="B64" s="893">
        <v>1400</v>
      </c>
      <c r="C64" s="153">
        <v>2873</v>
      </c>
      <c r="D64" s="153">
        <v>4594</v>
      </c>
      <c r="E64" s="153">
        <v>6570</v>
      </c>
      <c r="F64" s="153">
        <v>5096</v>
      </c>
      <c r="G64" s="153">
        <v>943</v>
      </c>
      <c r="H64" s="153">
        <v>5058</v>
      </c>
      <c r="I64" s="153">
        <v>57</v>
      </c>
      <c r="J64" s="153">
        <v>238</v>
      </c>
      <c r="K64" s="153">
        <v>12</v>
      </c>
      <c r="L64" s="153">
        <v>0</v>
      </c>
      <c r="M64" s="871">
        <v>26841</v>
      </c>
      <c r="N64" s="297" t="s">
        <v>34</v>
      </c>
    </row>
    <row r="65" spans="1:14" ht="16" customHeight="1">
      <c r="A65" s="291" t="s">
        <v>83</v>
      </c>
      <c r="B65" s="893">
        <v>5827</v>
      </c>
      <c r="C65" s="153">
        <v>12541</v>
      </c>
      <c r="D65" s="153">
        <v>19491</v>
      </c>
      <c r="E65" s="153">
        <v>28393</v>
      </c>
      <c r="F65" s="153">
        <v>21720</v>
      </c>
      <c r="G65" s="153">
        <v>7567</v>
      </c>
      <c r="H65" s="153">
        <v>20300</v>
      </c>
      <c r="I65" s="153">
        <v>199</v>
      </c>
      <c r="J65" s="153">
        <v>2270</v>
      </c>
      <c r="K65" s="153">
        <v>208</v>
      </c>
      <c r="L65" s="153">
        <v>133</v>
      </c>
      <c r="M65" s="871">
        <v>118649</v>
      </c>
      <c r="N65" s="297" t="s">
        <v>35</v>
      </c>
    </row>
    <row r="66" spans="1:14" ht="16" customHeight="1">
      <c r="A66" s="291" t="s">
        <v>36</v>
      </c>
      <c r="B66" s="893">
        <v>1179</v>
      </c>
      <c r="C66" s="153">
        <v>2098</v>
      </c>
      <c r="D66" s="153">
        <v>3642</v>
      </c>
      <c r="E66" s="153">
        <v>4910</v>
      </c>
      <c r="F66" s="153">
        <v>3119</v>
      </c>
      <c r="G66" s="153">
        <v>688</v>
      </c>
      <c r="H66" s="153">
        <v>1838</v>
      </c>
      <c r="I66" s="153">
        <v>13</v>
      </c>
      <c r="J66" s="153">
        <v>105</v>
      </c>
      <c r="K66" s="153">
        <v>13</v>
      </c>
      <c r="L66" s="153">
        <v>18</v>
      </c>
      <c r="M66" s="871">
        <v>17623</v>
      </c>
      <c r="N66" s="297" t="s">
        <v>84</v>
      </c>
    </row>
    <row r="67" spans="1:14" ht="16" customHeight="1">
      <c r="A67" s="291" t="s">
        <v>37</v>
      </c>
      <c r="B67" s="893">
        <v>4101</v>
      </c>
      <c r="C67" s="153">
        <v>10532</v>
      </c>
      <c r="D67" s="153">
        <v>26127</v>
      </c>
      <c r="E67" s="153">
        <v>44711</v>
      </c>
      <c r="F67" s="153">
        <v>30550</v>
      </c>
      <c r="G67" s="153">
        <v>7878</v>
      </c>
      <c r="H67" s="153">
        <v>18312</v>
      </c>
      <c r="I67" s="153">
        <v>279</v>
      </c>
      <c r="J67" s="153">
        <v>1279</v>
      </c>
      <c r="K67" s="153">
        <v>108</v>
      </c>
      <c r="L67" s="153">
        <v>105</v>
      </c>
      <c r="M67" s="871">
        <v>143982</v>
      </c>
      <c r="N67" s="297" t="s">
        <v>60</v>
      </c>
    </row>
    <row r="68" spans="1:14" ht="16" customHeight="1">
      <c r="A68" s="291" t="s">
        <v>38</v>
      </c>
      <c r="B68" s="893">
        <v>3546</v>
      </c>
      <c r="C68" s="153">
        <v>8192</v>
      </c>
      <c r="D68" s="153">
        <v>13172</v>
      </c>
      <c r="E68" s="153">
        <v>20082</v>
      </c>
      <c r="F68" s="153">
        <v>16174</v>
      </c>
      <c r="G68" s="153">
        <v>3446</v>
      </c>
      <c r="H68" s="153">
        <v>12627</v>
      </c>
      <c r="I68" s="153">
        <v>223</v>
      </c>
      <c r="J68" s="153">
        <v>857</v>
      </c>
      <c r="K68" s="153">
        <v>71</v>
      </c>
      <c r="L68" s="153">
        <v>43</v>
      </c>
      <c r="M68" s="871">
        <v>78433</v>
      </c>
      <c r="N68" s="297" t="s">
        <v>61</v>
      </c>
    </row>
    <row r="69" spans="1:14" ht="16" customHeight="1">
      <c r="A69" s="291" t="s">
        <v>39</v>
      </c>
      <c r="B69" s="893">
        <v>13357</v>
      </c>
      <c r="C69" s="153">
        <v>29465</v>
      </c>
      <c r="D69" s="153">
        <v>46201</v>
      </c>
      <c r="E69" s="153">
        <v>69102</v>
      </c>
      <c r="F69" s="153">
        <v>45701</v>
      </c>
      <c r="G69" s="153">
        <v>10280</v>
      </c>
      <c r="H69" s="153">
        <v>28937</v>
      </c>
      <c r="I69" s="153">
        <v>310</v>
      </c>
      <c r="J69" s="153">
        <v>969</v>
      </c>
      <c r="K69" s="153">
        <v>91</v>
      </c>
      <c r="L69" s="153">
        <v>11</v>
      </c>
      <c r="M69" s="871">
        <v>244424</v>
      </c>
      <c r="N69" s="297" t="s">
        <v>62</v>
      </c>
    </row>
    <row r="70" spans="1:14" ht="16" customHeight="1">
      <c r="A70" s="292" t="s">
        <v>40</v>
      </c>
      <c r="B70" s="372">
        <f>SUM(B71:B75)</f>
        <v>23840</v>
      </c>
      <c r="C70" s="372">
        <f t="shared" ref="C70:L70" si="24">SUM(C71:C75)</f>
        <v>62813</v>
      </c>
      <c r="D70" s="372">
        <f t="shared" si="24"/>
        <v>108134</v>
      </c>
      <c r="E70" s="372">
        <f t="shared" si="24"/>
        <v>171258</v>
      </c>
      <c r="F70" s="372">
        <f t="shared" si="24"/>
        <v>150605</v>
      </c>
      <c r="G70" s="372">
        <f t="shared" si="24"/>
        <v>36451</v>
      </c>
      <c r="H70" s="372">
        <f t="shared" si="24"/>
        <v>95217</v>
      </c>
      <c r="I70" s="372">
        <f t="shared" si="24"/>
        <v>997</v>
      </c>
      <c r="J70" s="372">
        <f t="shared" si="24"/>
        <v>3100</v>
      </c>
      <c r="K70" s="372">
        <f t="shared" si="24"/>
        <v>303</v>
      </c>
      <c r="L70" s="372">
        <f t="shared" si="24"/>
        <v>16</v>
      </c>
      <c r="M70" s="372">
        <v>652734</v>
      </c>
      <c r="N70" s="268" t="s">
        <v>41</v>
      </c>
    </row>
    <row r="71" spans="1:14" ht="16" customHeight="1">
      <c r="A71" s="293" t="s">
        <v>42</v>
      </c>
      <c r="B71" s="153">
        <v>5049</v>
      </c>
      <c r="C71" s="153">
        <v>13533</v>
      </c>
      <c r="D71" s="153">
        <v>23003</v>
      </c>
      <c r="E71" s="153">
        <v>34220</v>
      </c>
      <c r="F71" s="153">
        <v>26782</v>
      </c>
      <c r="G71" s="153">
        <v>5760</v>
      </c>
      <c r="H71" s="153">
        <v>16840</v>
      </c>
      <c r="I71" s="153">
        <v>179</v>
      </c>
      <c r="J71" s="153">
        <v>556</v>
      </c>
      <c r="K71" s="153">
        <v>34</v>
      </c>
      <c r="L71" s="153">
        <v>4</v>
      </c>
      <c r="M71" s="372">
        <v>125960</v>
      </c>
      <c r="N71" s="269" t="s">
        <v>43</v>
      </c>
    </row>
    <row r="72" spans="1:14" ht="16" customHeight="1">
      <c r="A72" s="293" t="s">
        <v>44</v>
      </c>
      <c r="B72" s="153">
        <v>6108</v>
      </c>
      <c r="C72" s="153">
        <v>21189</v>
      </c>
      <c r="D72" s="153">
        <v>38365</v>
      </c>
      <c r="E72" s="153">
        <v>61057</v>
      </c>
      <c r="F72" s="153">
        <v>53210</v>
      </c>
      <c r="G72" s="153">
        <v>11649</v>
      </c>
      <c r="H72" s="153">
        <v>30021</v>
      </c>
      <c r="I72" s="153">
        <v>461</v>
      </c>
      <c r="J72" s="153">
        <v>1369</v>
      </c>
      <c r="K72" s="153">
        <v>156</v>
      </c>
      <c r="L72" s="153">
        <v>8</v>
      </c>
      <c r="M72" s="372">
        <v>223593</v>
      </c>
      <c r="N72" s="269" t="s">
        <v>45</v>
      </c>
    </row>
    <row r="73" spans="1:14" ht="16" customHeight="1">
      <c r="A73" s="293" t="s">
        <v>85</v>
      </c>
      <c r="B73" s="153">
        <v>3802</v>
      </c>
      <c r="C73" s="153">
        <v>8685</v>
      </c>
      <c r="D73" s="153">
        <v>13851</v>
      </c>
      <c r="E73" s="153">
        <v>21847</v>
      </c>
      <c r="F73" s="153">
        <v>22214</v>
      </c>
      <c r="G73" s="153">
        <v>7580</v>
      </c>
      <c r="H73" s="153">
        <v>17976</v>
      </c>
      <c r="I73" s="153">
        <v>152</v>
      </c>
      <c r="J73" s="153">
        <v>469</v>
      </c>
      <c r="K73" s="153">
        <v>44</v>
      </c>
      <c r="L73" s="153">
        <v>4</v>
      </c>
      <c r="M73" s="372">
        <v>96624</v>
      </c>
      <c r="N73" s="269" t="s">
        <v>86</v>
      </c>
    </row>
    <row r="74" spans="1:14" ht="16" customHeight="1">
      <c r="A74" s="293" t="s">
        <v>46</v>
      </c>
      <c r="B74" s="153">
        <v>4913</v>
      </c>
      <c r="C74" s="153">
        <v>11968</v>
      </c>
      <c r="D74" s="153">
        <v>20196</v>
      </c>
      <c r="E74" s="153">
        <v>33899</v>
      </c>
      <c r="F74" s="153">
        <v>28653</v>
      </c>
      <c r="G74" s="153">
        <v>7378</v>
      </c>
      <c r="H74" s="153">
        <v>18056</v>
      </c>
      <c r="I74" s="153">
        <v>143</v>
      </c>
      <c r="J74" s="153">
        <v>461</v>
      </c>
      <c r="K74" s="153">
        <v>44</v>
      </c>
      <c r="L74" s="153">
        <v>0</v>
      </c>
      <c r="M74" s="372">
        <v>125711</v>
      </c>
      <c r="N74" s="269" t="s">
        <v>63</v>
      </c>
    </row>
    <row r="75" spans="1:14" ht="16" customHeight="1">
      <c r="A75" s="294" t="s">
        <v>47</v>
      </c>
      <c r="B75" s="154">
        <v>3968</v>
      </c>
      <c r="C75" s="154">
        <v>7438</v>
      </c>
      <c r="D75" s="154">
        <v>12719</v>
      </c>
      <c r="E75" s="154">
        <v>20235</v>
      </c>
      <c r="F75" s="154">
        <v>19746</v>
      </c>
      <c r="G75" s="154">
        <v>4084</v>
      </c>
      <c r="H75" s="154">
        <v>12324</v>
      </c>
      <c r="I75" s="154">
        <v>62</v>
      </c>
      <c r="J75" s="154">
        <v>245</v>
      </c>
      <c r="K75" s="154">
        <v>25</v>
      </c>
      <c r="L75" s="154">
        <v>0</v>
      </c>
      <c r="M75" s="862">
        <v>80846</v>
      </c>
      <c r="N75" s="270" t="s">
        <v>48</v>
      </c>
    </row>
    <row r="76" spans="1:14"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</row>
    <row r="85" spans="1:14">
      <c r="A85" s="8"/>
      <c r="M85" s="48"/>
      <c r="N85" s="8"/>
    </row>
    <row r="86" spans="1:14">
      <c r="A86" s="8"/>
      <c r="N86" s="8"/>
    </row>
    <row r="88" spans="1:14">
      <c r="M88" s="48"/>
      <c r="N88" s="8"/>
    </row>
    <row r="89" spans="1:14">
      <c r="N89" s="8"/>
    </row>
    <row r="91" spans="1:14">
      <c r="M91" s="48"/>
      <c r="N91" s="8"/>
    </row>
    <row r="92" spans="1:14">
      <c r="A92" s="8"/>
      <c r="N92" s="8"/>
    </row>
  </sheetData>
  <mergeCells count="16">
    <mergeCell ref="A31:A32"/>
    <mergeCell ref="A54:A55"/>
    <mergeCell ref="A1:N1"/>
    <mergeCell ref="A2:N2"/>
    <mergeCell ref="A4:A6"/>
    <mergeCell ref="N4:N6"/>
    <mergeCell ref="A27:N27"/>
    <mergeCell ref="A28:N28"/>
    <mergeCell ref="N30:N32"/>
    <mergeCell ref="N53:N55"/>
    <mergeCell ref="B4:C4"/>
    <mergeCell ref="J4:L4"/>
    <mergeCell ref="B30:C30"/>
    <mergeCell ref="J30:L30"/>
    <mergeCell ref="B53:C53"/>
    <mergeCell ref="J53:L53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84" orientation="landscape" useFirstPageNumber="1" r:id="rId1"/>
  <headerFooter alignWithMargins="0">
    <oddHeader>&amp;L&amp;"Arial,Regular"&amp;8PCBS:General Census 2017:  Final Results Summary&amp;R&amp;1&amp;K00+000 ا               &amp;8&amp;K01+000PCBS: التعداد العام 2017:  ملخص النتائج النهائية للتعداد</oddHeader>
    <oddFooter>&amp;C&amp;8&amp;P</oddFooter>
  </headerFooter>
  <rowBreaks count="2" manualBreakCount="2">
    <brk id="26" max="16383" man="1"/>
    <brk id="5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O80"/>
  <sheetViews>
    <sheetView showGridLines="0" rightToLeft="1" view="pageBreakPreview" zoomScaleNormal="75" workbookViewId="0">
      <selection activeCell="O56" sqref="O56"/>
    </sheetView>
  </sheetViews>
  <sheetFormatPr defaultColWidth="9" defaultRowHeight="13"/>
  <cols>
    <col min="1" max="1" width="12.75" style="244" customWidth="1"/>
    <col min="2" max="2" width="10" style="239" customWidth="1"/>
    <col min="3" max="3" width="7.25" style="239" customWidth="1"/>
    <col min="4" max="4" width="9" style="239" customWidth="1"/>
    <col min="5" max="5" width="8.5" style="239" customWidth="1"/>
    <col min="6" max="6" width="10.08203125" style="239" customWidth="1"/>
    <col min="7" max="7" width="7.5" style="239" customWidth="1"/>
    <col min="8" max="8" width="9.5" style="239" customWidth="1"/>
    <col min="9" max="10" width="7.25" style="239" customWidth="1"/>
    <col min="11" max="11" width="6.33203125" style="239" customWidth="1"/>
    <col min="12" max="12" width="5.5" style="239" customWidth="1"/>
    <col min="13" max="13" width="5.58203125" style="239" customWidth="1"/>
    <col min="14" max="14" width="6.75" style="239" customWidth="1"/>
    <col min="15" max="15" width="16.75" style="243" customWidth="1"/>
    <col min="16" max="16384" width="9" style="239"/>
  </cols>
  <sheetData>
    <row r="1" spans="1:15" s="231" customFormat="1" ht="18" customHeight="1">
      <c r="A1" s="1338" t="s">
        <v>488</v>
      </c>
      <c r="B1" s="1338"/>
      <c r="C1" s="1338"/>
      <c r="D1" s="1338"/>
      <c r="E1" s="1338"/>
      <c r="F1" s="1338"/>
      <c r="G1" s="1338"/>
      <c r="H1" s="1338"/>
      <c r="I1" s="1338"/>
      <c r="J1" s="1338"/>
      <c r="K1" s="1338"/>
      <c r="L1" s="1338"/>
      <c r="M1" s="1338"/>
      <c r="N1" s="1338"/>
      <c r="O1" s="1338"/>
    </row>
    <row r="2" spans="1:15" s="231" customFormat="1" ht="18" customHeight="1">
      <c r="A2" s="1339" t="s">
        <v>489</v>
      </c>
      <c r="B2" s="1339"/>
      <c r="C2" s="1339"/>
      <c r="D2" s="1339"/>
      <c r="E2" s="1339"/>
      <c r="F2" s="1339"/>
      <c r="G2" s="1339"/>
      <c r="H2" s="1339"/>
      <c r="I2" s="1339"/>
      <c r="J2" s="1339"/>
      <c r="K2" s="1339"/>
      <c r="L2" s="1339"/>
      <c r="M2" s="1339"/>
      <c r="N2" s="1339"/>
      <c r="O2" s="1339"/>
    </row>
    <row r="3" spans="1:15" s="234" customFormat="1" ht="6" customHeight="1">
      <c r="A3" s="232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2"/>
    </row>
    <row r="4" spans="1:15" s="235" customFormat="1" ht="18" customHeight="1">
      <c r="A4" s="427"/>
      <c r="B4" s="1340" t="s">
        <v>384</v>
      </c>
      <c r="C4" s="1341"/>
      <c r="D4" s="428"/>
      <c r="E4" s="429"/>
      <c r="F4" s="430"/>
      <c r="G4" s="430"/>
      <c r="H4" s="430"/>
      <c r="I4" s="430"/>
      <c r="J4" s="1342" t="s">
        <v>385</v>
      </c>
      <c r="K4" s="1342"/>
      <c r="L4" s="1342"/>
      <c r="M4" s="1343"/>
      <c r="N4" s="431" t="s">
        <v>143</v>
      </c>
      <c r="O4" s="427"/>
    </row>
    <row r="5" spans="1:15" s="236" customFormat="1" ht="35.25" customHeight="1">
      <c r="A5" s="1344" t="s">
        <v>351</v>
      </c>
      <c r="B5" s="698" t="s">
        <v>201</v>
      </c>
      <c r="C5" s="432" t="s">
        <v>386</v>
      </c>
      <c r="D5" s="432" t="s">
        <v>387</v>
      </c>
      <c r="E5" s="432" t="s">
        <v>388</v>
      </c>
      <c r="F5" s="433" t="s">
        <v>389</v>
      </c>
      <c r="G5" s="434" t="s">
        <v>390</v>
      </c>
      <c r="H5" s="434" t="s">
        <v>391</v>
      </c>
      <c r="I5" s="434" t="s">
        <v>392</v>
      </c>
      <c r="J5" s="434" t="s">
        <v>393</v>
      </c>
      <c r="K5" s="434" t="s">
        <v>394</v>
      </c>
      <c r="L5" s="432" t="s">
        <v>285</v>
      </c>
      <c r="M5" s="699" t="s">
        <v>12</v>
      </c>
      <c r="N5" s="489" t="s">
        <v>116</v>
      </c>
      <c r="O5" s="1346" t="s">
        <v>354</v>
      </c>
    </row>
    <row r="6" spans="1:15" s="237" customFormat="1" ht="33" customHeight="1">
      <c r="A6" s="1345"/>
      <c r="B6" s="337" t="s">
        <v>199</v>
      </c>
      <c r="C6" s="700" t="s">
        <v>395</v>
      </c>
      <c r="D6" s="465" t="s">
        <v>396</v>
      </c>
      <c r="E6" s="338" t="s">
        <v>397</v>
      </c>
      <c r="F6" s="337" t="s">
        <v>198</v>
      </c>
      <c r="G6" s="339" t="s">
        <v>398</v>
      </c>
      <c r="H6" s="339" t="s">
        <v>399</v>
      </c>
      <c r="I6" s="339" t="s">
        <v>400</v>
      </c>
      <c r="J6" s="339" t="s">
        <v>401</v>
      </c>
      <c r="K6" s="339" t="s">
        <v>402</v>
      </c>
      <c r="L6" s="338" t="s">
        <v>291</v>
      </c>
      <c r="M6" s="340" t="s">
        <v>20</v>
      </c>
      <c r="N6" s="341"/>
      <c r="O6" s="1347"/>
    </row>
    <row r="7" spans="1:15" s="238" customFormat="1" ht="16" customHeight="1">
      <c r="A7" s="289" t="s">
        <v>91</v>
      </c>
      <c r="B7" s="435"/>
      <c r="C7" s="436"/>
      <c r="D7" s="437"/>
      <c r="E7" s="695"/>
      <c r="F7" s="696"/>
      <c r="G7" s="438"/>
      <c r="H7" s="438"/>
      <c r="I7" s="438"/>
      <c r="J7" s="438"/>
      <c r="K7" s="438"/>
      <c r="L7" s="695"/>
      <c r="M7" s="697"/>
      <c r="N7" s="439"/>
      <c r="O7" s="279" t="s">
        <v>71</v>
      </c>
    </row>
    <row r="8" spans="1:15" s="238" customFormat="1" ht="16" customHeight="1">
      <c r="A8" s="289" t="s">
        <v>581</v>
      </c>
      <c r="B8" s="706">
        <v>1217436</v>
      </c>
      <c r="C8" s="707">
        <v>883883</v>
      </c>
      <c r="D8" s="707">
        <v>68766</v>
      </c>
      <c r="E8" s="707">
        <v>264787</v>
      </c>
      <c r="F8" s="707">
        <v>1964799</v>
      </c>
      <c r="G8" s="707">
        <v>963511</v>
      </c>
      <c r="H8" s="707">
        <v>755935</v>
      </c>
      <c r="I8" s="707">
        <v>178663</v>
      </c>
      <c r="J8" s="707">
        <v>24341</v>
      </c>
      <c r="K8" s="707">
        <v>37250</v>
      </c>
      <c r="L8" s="707">
        <v>5099</v>
      </c>
      <c r="M8" s="707">
        <v>1411</v>
      </c>
      <c r="N8" s="708">
        <v>3183646</v>
      </c>
      <c r="O8" s="279" t="s">
        <v>578</v>
      </c>
    </row>
    <row r="9" spans="1:15" ht="16" customHeight="1">
      <c r="A9" s="289" t="s">
        <v>579</v>
      </c>
      <c r="B9" s="706">
        <v>732801</v>
      </c>
      <c r="C9" s="707">
        <v>633906</v>
      </c>
      <c r="D9" s="707">
        <v>25928</v>
      </c>
      <c r="E9" s="707">
        <v>72967</v>
      </c>
      <c r="F9" s="707">
        <v>1130665</v>
      </c>
      <c r="G9" s="707">
        <v>539587</v>
      </c>
      <c r="H9" s="707">
        <v>450909</v>
      </c>
      <c r="I9" s="707">
        <v>103731</v>
      </c>
      <c r="J9" s="707">
        <v>14437</v>
      </c>
      <c r="K9" s="707">
        <v>17765</v>
      </c>
      <c r="L9" s="707">
        <v>4236</v>
      </c>
      <c r="M9" s="707">
        <v>1361</v>
      </c>
      <c r="N9" s="708">
        <v>1864827</v>
      </c>
      <c r="O9" s="279" t="s">
        <v>580</v>
      </c>
    </row>
    <row r="10" spans="1:15" ht="16" customHeight="1">
      <c r="A10" s="290" t="s">
        <v>25</v>
      </c>
      <c r="B10" s="706">
        <v>91408</v>
      </c>
      <c r="C10" s="709">
        <v>79172</v>
      </c>
      <c r="D10" s="709">
        <v>2984</v>
      </c>
      <c r="E10" s="709">
        <v>9252</v>
      </c>
      <c r="F10" s="707">
        <v>141382</v>
      </c>
      <c r="G10" s="709">
        <v>66122</v>
      </c>
      <c r="H10" s="709">
        <v>57384</v>
      </c>
      <c r="I10" s="709">
        <v>13563</v>
      </c>
      <c r="J10" s="709">
        <v>1816</v>
      </c>
      <c r="K10" s="709">
        <v>2062</v>
      </c>
      <c r="L10" s="709">
        <v>435</v>
      </c>
      <c r="M10" s="707">
        <v>130</v>
      </c>
      <c r="N10" s="708">
        <v>232920</v>
      </c>
      <c r="O10" s="280" t="s">
        <v>26</v>
      </c>
    </row>
    <row r="11" spans="1:15" ht="16" customHeight="1">
      <c r="A11" s="290" t="s">
        <v>58</v>
      </c>
      <c r="B11" s="706">
        <v>18090</v>
      </c>
      <c r="C11" s="709">
        <v>15910</v>
      </c>
      <c r="D11" s="709">
        <v>564</v>
      </c>
      <c r="E11" s="709">
        <v>1616</v>
      </c>
      <c r="F11" s="707">
        <v>27122</v>
      </c>
      <c r="G11" s="709">
        <v>13562</v>
      </c>
      <c r="H11" s="709">
        <v>10231</v>
      </c>
      <c r="I11" s="709">
        <v>2405</v>
      </c>
      <c r="J11" s="709">
        <v>532</v>
      </c>
      <c r="K11" s="709">
        <v>369</v>
      </c>
      <c r="L11" s="709">
        <v>23</v>
      </c>
      <c r="M11" s="707">
        <v>0</v>
      </c>
      <c r="N11" s="708">
        <v>45212</v>
      </c>
      <c r="O11" s="280" t="s">
        <v>59</v>
      </c>
    </row>
    <row r="12" spans="1:15" s="235" customFormat="1" ht="16" customHeight="1">
      <c r="A12" s="290" t="s">
        <v>27</v>
      </c>
      <c r="B12" s="706">
        <v>56043</v>
      </c>
      <c r="C12" s="709">
        <v>47537</v>
      </c>
      <c r="D12" s="709">
        <v>2510</v>
      </c>
      <c r="E12" s="709">
        <v>5996</v>
      </c>
      <c r="F12" s="707">
        <v>85295</v>
      </c>
      <c r="G12" s="709">
        <v>40774</v>
      </c>
      <c r="H12" s="709">
        <v>32856</v>
      </c>
      <c r="I12" s="709">
        <v>8831</v>
      </c>
      <c r="J12" s="709">
        <v>742</v>
      </c>
      <c r="K12" s="709">
        <v>1615</v>
      </c>
      <c r="L12" s="709">
        <v>477</v>
      </c>
      <c r="M12" s="707">
        <v>40</v>
      </c>
      <c r="N12" s="708">
        <v>141378</v>
      </c>
      <c r="O12" s="280" t="s">
        <v>28</v>
      </c>
    </row>
    <row r="13" spans="1:15" ht="16" customHeight="1">
      <c r="A13" s="290" t="s">
        <v>29</v>
      </c>
      <c r="B13" s="706">
        <v>117538</v>
      </c>
      <c r="C13" s="709">
        <v>103391</v>
      </c>
      <c r="D13" s="709">
        <v>4254</v>
      </c>
      <c r="E13" s="709">
        <v>9893</v>
      </c>
      <c r="F13" s="707">
        <v>176849</v>
      </c>
      <c r="G13" s="709">
        <v>84790</v>
      </c>
      <c r="H13" s="709">
        <v>71615</v>
      </c>
      <c r="I13" s="709">
        <v>15080</v>
      </c>
      <c r="J13" s="709">
        <v>1836</v>
      </c>
      <c r="K13" s="709">
        <v>3051</v>
      </c>
      <c r="L13" s="709">
        <v>477</v>
      </c>
      <c r="M13" s="707">
        <v>258</v>
      </c>
      <c r="N13" s="708">
        <v>294645</v>
      </c>
      <c r="O13" s="280" t="s">
        <v>30</v>
      </c>
    </row>
    <row r="14" spans="1:15" ht="16" customHeight="1">
      <c r="A14" s="290" t="s">
        <v>31</v>
      </c>
      <c r="B14" s="706">
        <v>30406</v>
      </c>
      <c r="C14" s="709">
        <v>26056</v>
      </c>
      <c r="D14" s="709">
        <v>1052</v>
      </c>
      <c r="E14" s="709">
        <v>3298</v>
      </c>
      <c r="F14" s="707">
        <v>49755</v>
      </c>
      <c r="G14" s="709">
        <v>23392</v>
      </c>
      <c r="H14" s="709">
        <v>20033</v>
      </c>
      <c r="I14" s="709">
        <v>4528</v>
      </c>
      <c r="J14" s="709">
        <v>790</v>
      </c>
      <c r="K14" s="709">
        <v>721</v>
      </c>
      <c r="L14" s="709">
        <v>291</v>
      </c>
      <c r="M14" s="707">
        <v>0</v>
      </c>
      <c r="N14" s="708">
        <v>80161</v>
      </c>
      <c r="O14" s="280" t="s">
        <v>32</v>
      </c>
    </row>
    <row r="15" spans="1:15" ht="16" customHeight="1">
      <c r="A15" s="290" t="s">
        <v>33</v>
      </c>
      <c r="B15" s="706">
        <v>21961</v>
      </c>
      <c r="C15" s="709">
        <v>18763</v>
      </c>
      <c r="D15" s="709">
        <v>940</v>
      </c>
      <c r="E15" s="709">
        <v>2258</v>
      </c>
      <c r="F15" s="707">
        <v>32708</v>
      </c>
      <c r="G15" s="709">
        <v>16808</v>
      </c>
      <c r="H15" s="709">
        <v>11733</v>
      </c>
      <c r="I15" s="709">
        <v>2988</v>
      </c>
      <c r="J15" s="709">
        <v>418</v>
      </c>
      <c r="K15" s="709">
        <v>579</v>
      </c>
      <c r="L15" s="709">
        <v>182</v>
      </c>
      <c r="M15" s="707">
        <v>0</v>
      </c>
      <c r="N15" s="708">
        <v>54669</v>
      </c>
      <c r="O15" s="280" t="s">
        <v>34</v>
      </c>
    </row>
    <row r="16" spans="1:15" ht="16" customHeight="1">
      <c r="A16" s="290" t="s">
        <v>83</v>
      </c>
      <c r="B16" s="706">
        <v>99264</v>
      </c>
      <c r="C16" s="709">
        <v>90712</v>
      </c>
      <c r="D16" s="709">
        <v>2855</v>
      </c>
      <c r="E16" s="709">
        <v>5697</v>
      </c>
      <c r="F16" s="707">
        <v>139009</v>
      </c>
      <c r="G16" s="709">
        <v>68241</v>
      </c>
      <c r="H16" s="709">
        <v>51400</v>
      </c>
      <c r="I16" s="709">
        <v>13244</v>
      </c>
      <c r="J16" s="709">
        <v>2253</v>
      </c>
      <c r="K16" s="709">
        <v>3246</v>
      </c>
      <c r="L16" s="709">
        <v>625</v>
      </c>
      <c r="M16" s="707">
        <v>421</v>
      </c>
      <c r="N16" s="708">
        <v>238694</v>
      </c>
      <c r="O16" s="280" t="s">
        <v>35</v>
      </c>
    </row>
    <row r="17" spans="1:15" ht="16" customHeight="1">
      <c r="A17" s="290" t="s">
        <v>36</v>
      </c>
      <c r="B17" s="706">
        <v>13796</v>
      </c>
      <c r="C17" s="709">
        <v>12318</v>
      </c>
      <c r="D17" s="709">
        <v>333</v>
      </c>
      <c r="E17" s="709">
        <v>1145</v>
      </c>
      <c r="F17" s="707">
        <v>21240</v>
      </c>
      <c r="G17" s="709">
        <v>9626</v>
      </c>
      <c r="H17" s="709">
        <v>8666</v>
      </c>
      <c r="I17" s="709">
        <v>1880</v>
      </c>
      <c r="J17" s="709">
        <v>465</v>
      </c>
      <c r="K17" s="709">
        <v>479</v>
      </c>
      <c r="L17" s="709">
        <v>124</v>
      </c>
      <c r="M17" s="707">
        <v>70</v>
      </c>
      <c r="N17" s="708">
        <v>35106</v>
      </c>
      <c r="O17" s="280" t="s">
        <v>84</v>
      </c>
    </row>
    <row r="18" spans="1:15" s="235" customFormat="1" ht="16" customHeight="1">
      <c r="A18" s="773" t="s">
        <v>432</v>
      </c>
      <c r="B18" s="706">
        <v>31504</v>
      </c>
      <c r="C18" s="709">
        <v>26737</v>
      </c>
      <c r="D18" s="709">
        <v>1299</v>
      </c>
      <c r="E18" s="709">
        <v>3468</v>
      </c>
      <c r="F18" s="707">
        <v>51792</v>
      </c>
      <c r="G18" s="709">
        <v>24111</v>
      </c>
      <c r="H18" s="709">
        <v>20259</v>
      </c>
      <c r="I18" s="709">
        <v>5443</v>
      </c>
      <c r="J18" s="709">
        <v>1024</v>
      </c>
      <c r="K18" s="709">
        <v>609</v>
      </c>
      <c r="L18" s="709">
        <v>346</v>
      </c>
      <c r="M18" s="707">
        <v>265</v>
      </c>
      <c r="N18" s="708">
        <v>83561</v>
      </c>
      <c r="O18" s="280" t="s">
        <v>153</v>
      </c>
    </row>
    <row r="19" spans="1:15" ht="16" customHeight="1">
      <c r="A19" s="290" t="s">
        <v>38</v>
      </c>
      <c r="B19" s="706">
        <v>64093</v>
      </c>
      <c r="C19" s="709">
        <v>55304</v>
      </c>
      <c r="D19" s="709">
        <v>2553</v>
      </c>
      <c r="E19" s="709">
        <v>6236</v>
      </c>
      <c r="F19" s="707">
        <v>95579</v>
      </c>
      <c r="G19" s="709">
        <v>46101</v>
      </c>
      <c r="H19" s="709">
        <v>36799</v>
      </c>
      <c r="I19" s="709">
        <v>9922</v>
      </c>
      <c r="J19" s="709">
        <v>970</v>
      </c>
      <c r="K19" s="709">
        <v>1459</v>
      </c>
      <c r="L19" s="709">
        <v>328</v>
      </c>
      <c r="M19" s="707">
        <v>139</v>
      </c>
      <c r="N19" s="708">
        <v>159811</v>
      </c>
      <c r="O19" s="280" t="s">
        <v>61</v>
      </c>
    </row>
    <row r="20" spans="1:15" s="240" customFormat="1" ht="16" customHeight="1">
      <c r="A20" s="290" t="s">
        <v>39</v>
      </c>
      <c r="B20" s="706">
        <v>188698</v>
      </c>
      <c r="C20" s="709">
        <v>158006</v>
      </c>
      <c r="D20" s="709">
        <v>6584</v>
      </c>
      <c r="E20" s="709">
        <v>24108</v>
      </c>
      <c r="F20" s="707">
        <v>309934</v>
      </c>
      <c r="G20" s="709">
        <v>146060</v>
      </c>
      <c r="H20" s="709">
        <v>129933</v>
      </c>
      <c r="I20" s="709">
        <v>25847</v>
      </c>
      <c r="J20" s="709">
        <v>3591</v>
      </c>
      <c r="K20" s="709">
        <v>3575</v>
      </c>
      <c r="L20" s="709">
        <v>928</v>
      </c>
      <c r="M20" s="707">
        <v>38</v>
      </c>
      <c r="N20" s="708">
        <v>498670</v>
      </c>
      <c r="O20" s="280" t="s">
        <v>62</v>
      </c>
    </row>
    <row r="21" spans="1:15" s="454" customFormat="1" ht="16" customHeight="1">
      <c r="A21" s="289" t="s">
        <v>40</v>
      </c>
      <c r="B21" s="706">
        <v>484635</v>
      </c>
      <c r="C21" s="707">
        <v>249977</v>
      </c>
      <c r="D21" s="707">
        <v>42838</v>
      </c>
      <c r="E21" s="707">
        <v>191820</v>
      </c>
      <c r="F21" s="707">
        <v>834134</v>
      </c>
      <c r="G21" s="707">
        <v>423924</v>
      </c>
      <c r="H21" s="707">
        <v>305026</v>
      </c>
      <c r="I21" s="707">
        <v>74932</v>
      </c>
      <c r="J21" s="707">
        <v>9904</v>
      </c>
      <c r="K21" s="707">
        <v>19485</v>
      </c>
      <c r="L21" s="707">
        <v>863</v>
      </c>
      <c r="M21" s="707">
        <v>50</v>
      </c>
      <c r="N21" s="708">
        <v>1318819</v>
      </c>
      <c r="O21" s="279" t="s">
        <v>41</v>
      </c>
    </row>
    <row r="22" spans="1:15" ht="16" customHeight="1">
      <c r="A22" s="290" t="s">
        <v>42</v>
      </c>
      <c r="B22" s="706">
        <v>93206</v>
      </c>
      <c r="C22" s="709">
        <v>51677</v>
      </c>
      <c r="D22" s="709">
        <v>9011</v>
      </c>
      <c r="E22" s="709">
        <v>32518</v>
      </c>
      <c r="F22" s="707">
        <v>162417</v>
      </c>
      <c r="G22" s="709">
        <v>83088</v>
      </c>
      <c r="H22" s="709">
        <v>59786</v>
      </c>
      <c r="I22" s="709">
        <v>13485</v>
      </c>
      <c r="J22" s="709">
        <v>2646</v>
      </c>
      <c r="K22" s="709">
        <v>3326</v>
      </c>
      <c r="L22" s="709">
        <v>86</v>
      </c>
      <c r="M22" s="707">
        <v>14</v>
      </c>
      <c r="N22" s="708">
        <v>255637</v>
      </c>
      <c r="O22" s="280" t="s">
        <v>43</v>
      </c>
    </row>
    <row r="23" spans="1:15" ht="16" customHeight="1">
      <c r="A23" s="290" t="s">
        <v>44</v>
      </c>
      <c r="B23" s="706">
        <v>161764</v>
      </c>
      <c r="C23" s="709">
        <v>92745</v>
      </c>
      <c r="D23" s="709">
        <v>16256</v>
      </c>
      <c r="E23" s="709">
        <v>52763</v>
      </c>
      <c r="F23" s="707">
        <v>291872</v>
      </c>
      <c r="G23" s="709">
        <v>144742</v>
      </c>
      <c r="H23" s="709">
        <v>113794</v>
      </c>
      <c r="I23" s="709">
        <v>23754</v>
      </c>
      <c r="J23" s="709">
        <v>2056</v>
      </c>
      <c r="K23" s="709">
        <v>7332</v>
      </c>
      <c r="L23" s="709">
        <v>194</v>
      </c>
      <c r="M23" s="707">
        <v>30</v>
      </c>
      <c r="N23" s="708">
        <v>453666</v>
      </c>
      <c r="O23" s="280" t="s">
        <v>45</v>
      </c>
    </row>
    <row r="24" spans="1:15" ht="16" customHeight="1">
      <c r="A24" s="290" t="s">
        <v>85</v>
      </c>
      <c r="B24" s="706">
        <v>75592</v>
      </c>
      <c r="C24" s="709">
        <v>36590</v>
      </c>
      <c r="D24" s="709">
        <v>5833</v>
      </c>
      <c r="E24" s="709">
        <v>33169</v>
      </c>
      <c r="F24" s="707">
        <v>117516</v>
      </c>
      <c r="G24" s="709">
        <v>61814</v>
      </c>
      <c r="H24" s="709">
        <v>38625</v>
      </c>
      <c r="I24" s="709">
        <v>11402</v>
      </c>
      <c r="J24" s="709">
        <v>2252</v>
      </c>
      <c r="K24" s="709">
        <v>3171</v>
      </c>
      <c r="L24" s="709">
        <v>252</v>
      </c>
      <c r="M24" s="707">
        <v>6</v>
      </c>
      <c r="N24" s="708">
        <v>193114</v>
      </c>
      <c r="O24" s="280" t="s">
        <v>86</v>
      </c>
    </row>
    <row r="25" spans="1:15" ht="16" customHeight="1">
      <c r="A25" s="290" t="s">
        <v>46</v>
      </c>
      <c r="B25" s="706">
        <v>94685</v>
      </c>
      <c r="C25" s="709">
        <v>44192</v>
      </c>
      <c r="D25" s="709">
        <v>8191</v>
      </c>
      <c r="E25" s="709">
        <v>42302</v>
      </c>
      <c r="F25" s="707">
        <v>159881</v>
      </c>
      <c r="G25" s="709">
        <v>81980</v>
      </c>
      <c r="H25" s="709">
        <v>55911</v>
      </c>
      <c r="I25" s="709">
        <v>16269</v>
      </c>
      <c r="J25" s="709">
        <v>1841</v>
      </c>
      <c r="K25" s="709">
        <v>3667</v>
      </c>
      <c r="L25" s="709">
        <v>213</v>
      </c>
      <c r="M25" s="707">
        <v>0</v>
      </c>
      <c r="N25" s="708">
        <v>254566</v>
      </c>
      <c r="O25" s="280" t="s">
        <v>63</v>
      </c>
    </row>
    <row r="26" spans="1:15" ht="16" customHeight="1">
      <c r="A26" s="478" t="s">
        <v>47</v>
      </c>
      <c r="B26" s="710">
        <v>59388</v>
      </c>
      <c r="C26" s="711">
        <v>24773</v>
      </c>
      <c r="D26" s="711">
        <v>3547</v>
      </c>
      <c r="E26" s="711">
        <v>31068</v>
      </c>
      <c r="F26" s="712">
        <v>102448</v>
      </c>
      <c r="G26" s="711">
        <v>52300</v>
      </c>
      <c r="H26" s="711">
        <v>36910</v>
      </c>
      <c r="I26" s="711">
        <v>10022</v>
      </c>
      <c r="J26" s="711">
        <v>1109</v>
      </c>
      <c r="K26" s="711">
        <v>1989</v>
      </c>
      <c r="L26" s="711">
        <v>118</v>
      </c>
      <c r="M26" s="712">
        <v>0</v>
      </c>
      <c r="N26" s="713">
        <v>161836</v>
      </c>
      <c r="O26" s="479" t="s">
        <v>48</v>
      </c>
    </row>
    <row r="27" spans="1:15" s="231" customFormat="1" ht="18" customHeight="1">
      <c r="A27" s="1338" t="s">
        <v>486</v>
      </c>
      <c r="B27" s="1338"/>
      <c r="C27" s="1338"/>
      <c r="D27" s="1338"/>
      <c r="E27" s="1338"/>
      <c r="F27" s="1338"/>
      <c r="G27" s="1338"/>
      <c r="H27" s="1338"/>
      <c r="I27" s="1338"/>
      <c r="J27" s="1338"/>
      <c r="K27" s="1338"/>
      <c r="L27" s="1338"/>
      <c r="M27" s="1338"/>
      <c r="N27" s="1338"/>
      <c r="O27" s="1338"/>
    </row>
    <row r="28" spans="1:15" s="231" customFormat="1" ht="18" customHeight="1">
      <c r="A28" s="1339" t="s">
        <v>487</v>
      </c>
      <c r="B28" s="1339"/>
      <c r="C28" s="1339"/>
      <c r="D28" s="1339"/>
      <c r="E28" s="1339"/>
      <c r="F28" s="1339"/>
      <c r="G28" s="1339"/>
      <c r="H28" s="1339"/>
      <c r="I28" s="1339"/>
      <c r="J28" s="1339"/>
      <c r="K28" s="1339"/>
      <c r="L28" s="1339"/>
      <c r="M28" s="1339"/>
      <c r="N28" s="1339"/>
      <c r="O28" s="1339"/>
    </row>
    <row r="29" spans="1:15" s="234" customFormat="1" ht="6" customHeight="1">
      <c r="A29" s="232"/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2"/>
    </row>
    <row r="30" spans="1:15" s="235" customFormat="1" ht="18" customHeight="1">
      <c r="A30" s="427"/>
      <c r="B30" s="1340" t="s">
        <v>384</v>
      </c>
      <c r="C30" s="1341"/>
      <c r="D30" s="428"/>
      <c r="E30" s="429"/>
      <c r="F30" s="430"/>
      <c r="G30" s="430"/>
      <c r="H30" s="430"/>
      <c r="I30" s="430"/>
      <c r="J30" s="1342" t="s">
        <v>385</v>
      </c>
      <c r="K30" s="1342"/>
      <c r="L30" s="1342"/>
      <c r="M30" s="1343"/>
      <c r="N30" s="431" t="s">
        <v>143</v>
      </c>
      <c r="O30" s="427"/>
    </row>
    <row r="31" spans="1:15" s="236" customFormat="1" ht="37.5" customHeight="1">
      <c r="A31" s="1344" t="s">
        <v>351</v>
      </c>
      <c r="B31" s="698" t="s">
        <v>201</v>
      </c>
      <c r="C31" s="432" t="s">
        <v>386</v>
      </c>
      <c r="D31" s="432" t="s">
        <v>387</v>
      </c>
      <c r="E31" s="432" t="s">
        <v>388</v>
      </c>
      <c r="F31" s="433" t="s">
        <v>389</v>
      </c>
      <c r="G31" s="434" t="s">
        <v>390</v>
      </c>
      <c r="H31" s="434" t="s">
        <v>391</v>
      </c>
      <c r="I31" s="434" t="s">
        <v>392</v>
      </c>
      <c r="J31" s="434" t="s">
        <v>393</v>
      </c>
      <c r="K31" s="434" t="s">
        <v>394</v>
      </c>
      <c r="L31" s="432" t="s">
        <v>285</v>
      </c>
      <c r="M31" s="699" t="s">
        <v>12</v>
      </c>
      <c r="N31" s="489" t="s">
        <v>116</v>
      </c>
      <c r="O31" s="1346" t="s">
        <v>354</v>
      </c>
    </row>
    <row r="32" spans="1:15" s="237" customFormat="1" ht="33.65" customHeight="1">
      <c r="A32" s="1345"/>
      <c r="B32" s="464" t="s">
        <v>199</v>
      </c>
      <c r="C32" s="700" t="s">
        <v>395</v>
      </c>
      <c r="D32" s="465" t="s">
        <v>396</v>
      </c>
      <c r="E32" s="466" t="s">
        <v>397</v>
      </c>
      <c r="F32" s="464" t="s">
        <v>198</v>
      </c>
      <c r="G32" s="467" t="s">
        <v>398</v>
      </c>
      <c r="H32" s="467" t="s">
        <v>399</v>
      </c>
      <c r="I32" s="467" t="s">
        <v>400</v>
      </c>
      <c r="J32" s="467" t="s">
        <v>401</v>
      </c>
      <c r="K32" s="467" t="s">
        <v>402</v>
      </c>
      <c r="L32" s="466" t="s">
        <v>291</v>
      </c>
      <c r="M32" s="468" t="s">
        <v>20</v>
      </c>
      <c r="N32" s="469"/>
      <c r="O32" s="1347"/>
    </row>
    <row r="33" spans="1:15" s="237" customFormat="1" ht="16" customHeight="1">
      <c r="A33" s="289" t="s">
        <v>72</v>
      </c>
      <c r="B33" s="679"/>
      <c r="C33" s="680"/>
      <c r="D33" s="681"/>
      <c r="E33" s="691"/>
      <c r="F33" s="692"/>
      <c r="G33" s="682"/>
      <c r="H33" s="682"/>
      <c r="I33" s="682"/>
      <c r="J33" s="682"/>
      <c r="K33" s="682"/>
      <c r="L33" s="691"/>
      <c r="M33" s="693"/>
      <c r="N33" s="694"/>
      <c r="O33" s="279" t="s">
        <v>73</v>
      </c>
    </row>
    <row r="34" spans="1:15" s="238" customFormat="1" ht="16" customHeight="1">
      <c r="A34" s="289" t="s">
        <v>581</v>
      </c>
      <c r="B34" s="450">
        <v>1004057</v>
      </c>
      <c r="C34" s="441">
        <v>756153</v>
      </c>
      <c r="D34" s="441">
        <v>58807</v>
      </c>
      <c r="E34" s="441">
        <v>189097</v>
      </c>
      <c r="F34" s="441">
        <v>607321</v>
      </c>
      <c r="G34" s="441">
        <v>458102</v>
      </c>
      <c r="H34" s="441">
        <v>0</v>
      </c>
      <c r="I34" s="441">
        <v>94564</v>
      </c>
      <c r="J34" s="441">
        <v>19047</v>
      </c>
      <c r="K34" s="441">
        <v>30885</v>
      </c>
      <c r="L34" s="441">
        <v>4723</v>
      </c>
      <c r="M34" s="441">
        <v>989</v>
      </c>
      <c r="N34" s="451">
        <v>1612367</v>
      </c>
      <c r="O34" s="279" t="s">
        <v>578</v>
      </c>
    </row>
    <row r="35" spans="1:15" s="235" customFormat="1" ht="16" customHeight="1">
      <c r="A35" s="289" t="s">
        <v>579</v>
      </c>
      <c r="B35" s="450">
        <v>612228</v>
      </c>
      <c r="C35" s="441">
        <v>540132</v>
      </c>
      <c r="D35" s="441">
        <v>21620</v>
      </c>
      <c r="E35" s="441">
        <v>50476</v>
      </c>
      <c r="F35" s="441">
        <v>333099</v>
      </c>
      <c r="G35" s="441">
        <v>250524</v>
      </c>
      <c r="H35" s="441">
        <v>0</v>
      </c>
      <c r="I35" s="441">
        <v>53735</v>
      </c>
      <c r="J35" s="441">
        <v>11204</v>
      </c>
      <c r="K35" s="441">
        <v>13682</v>
      </c>
      <c r="L35" s="441">
        <v>3954</v>
      </c>
      <c r="M35" s="441">
        <v>955</v>
      </c>
      <c r="N35" s="451">
        <v>946282</v>
      </c>
      <c r="O35" s="279" t="s">
        <v>580</v>
      </c>
    </row>
    <row r="36" spans="1:15" ht="16" customHeight="1">
      <c r="A36" s="290" t="s">
        <v>25</v>
      </c>
      <c r="B36" s="452">
        <v>77727</v>
      </c>
      <c r="C36" s="444">
        <v>68999</v>
      </c>
      <c r="D36" s="444">
        <v>2528</v>
      </c>
      <c r="E36" s="444">
        <v>6200</v>
      </c>
      <c r="F36" s="444">
        <v>40479</v>
      </c>
      <c r="G36" s="444">
        <v>30388</v>
      </c>
      <c r="H36" s="444">
        <v>0</v>
      </c>
      <c r="I36" s="444">
        <v>6744</v>
      </c>
      <c r="J36" s="444">
        <v>1322</v>
      </c>
      <c r="K36" s="444">
        <v>1611</v>
      </c>
      <c r="L36" s="444">
        <v>414</v>
      </c>
      <c r="M36" s="444">
        <v>105</v>
      </c>
      <c r="N36" s="451">
        <v>118311</v>
      </c>
      <c r="O36" s="280" t="s">
        <v>26</v>
      </c>
    </row>
    <row r="37" spans="1:15" ht="16" customHeight="1">
      <c r="A37" s="290" t="s">
        <v>58</v>
      </c>
      <c r="B37" s="452">
        <v>14765</v>
      </c>
      <c r="C37" s="444">
        <v>13518</v>
      </c>
      <c r="D37" s="444">
        <v>401</v>
      </c>
      <c r="E37" s="444">
        <v>846</v>
      </c>
      <c r="F37" s="444">
        <v>8238</v>
      </c>
      <c r="G37" s="444">
        <v>6355</v>
      </c>
      <c r="H37" s="444">
        <v>0</v>
      </c>
      <c r="I37" s="444">
        <v>1181</v>
      </c>
      <c r="J37" s="444">
        <v>365</v>
      </c>
      <c r="K37" s="444">
        <v>317</v>
      </c>
      <c r="L37" s="444">
        <v>20</v>
      </c>
      <c r="M37" s="444">
        <v>0</v>
      </c>
      <c r="N37" s="451">
        <v>23003</v>
      </c>
      <c r="O37" s="280" t="s">
        <v>59</v>
      </c>
    </row>
    <row r="38" spans="1:15" s="235" customFormat="1" ht="16" customHeight="1">
      <c r="A38" s="290" t="s">
        <v>27</v>
      </c>
      <c r="B38" s="452">
        <v>46169</v>
      </c>
      <c r="C38" s="444">
        <v>40333</v>
      </c>
      <c r="D38" s="444">
        <v>2054</v>
      </c>
      <c r="E38" s="444">
        <v>3782</v>
      </c>
      <c r="F38" s="444">
        <v>25664</v>
      </c>
      <c r="G38" s="444">
        <v>19266</v>
      </c>
      <c r="H38" s="444">
        <v>0</v>
      </c>
      <c r="I38" s="444">
        <v>4208</v>
      </c>
      <c r="J38" s="444">
        <v>550</v>
      </c>
      <c r="K38" s="444">
        <v>1187</v>
      </c>
      <c r="L38" s="444">
        <v>453</v>
      </c>
      <c r="M38" s="444">
        <v>25</v>
      </c>
      <c r="N38" s="451">
        <v>71858</v>
      </c>
      <c r="O38" s="280" t="s">
        <v>28</v>
      </c>
    </row>
    <row r="39" spans="1:15" ht="16" customHeight="1">
      <c r="A39" s="290" t="s">
        <v>29</v>
      </c>
      <c r="B39" s="452">
        <v>97793</v>
      </c>
      <c r="C39" s="444">
        <v>87862</v>
      </c>
      <c r="D39" s="444">
        <v>3589</v>
      </c>
      <c r="E39" s="444">
        <v>6342</v>
      </c>
      <c r="F39" s="444">
        <v>50850</v>
      </c>
      <c r="G39" s="444">
        <v>39064</v>
      </c>
      <c r="H39" s="444">
        <v>0</v>
      </c>
      <c r="I39" s="444">
        <v>7623</v>
      </c>
      <c r="J39" s="444">
        <v>1482</v>
      </c>
      <c r="K39" s="444">
        <v>2236</v>
      </c>
      <c r="L39" s="444">
        <v>445</v>
      </c>
      <c r="M39" s="444">
        <v>202</v>
      </c>
      <c r="N39" s="451">
        <v>148845</v>
      </c>
      <c r="O39" s="280" t="s">
        <v>30</v>
      </c>
    </row>
    <row r="40" spans="1:15" ht="16" customHeight="1">
      <c r="A40" s="290" t="s">
        <v>31</v>
      </c>
      <c r="B40" s="452">
        <v>26321</v>
      </c>
      <c r="C40" s="444">
        <v>22717</v>
      </c>
      <c r="D40" s="444">
        <v>917</v>
      </c>
      <c r="E40" s="444">
        <v>2687</v>
      </c>
      <c r="F40" s="444">
        <v>14840</v>
      </c>
      <c r="G40" s="444">
        <v>10914</v>
      </c>
      <c r="H40" s="444">
        <v>0</v>
      </c>
      <c r="I40" s="444">
        <v>2418</v>
      </c>
      <c r="J40" s="444">
        <v>655</v>
      </c>
      <c r="K40" s="444">
        <v>577</v>
      </c>
      <c r="L40" s="444">
        <v>276</v>
      </c>
      <c r="M40" s="444">
        <v>0</v>
      </c>
      <c r="N40" s="451">
        <v>41161</v>
      </c>
      <c r="O40" s="280" t="s">
        <v>32</v>
      </c>
    </row>
    <row r="41" spans="1:15" ht="16" customHeight="1">
      <c r="A41" s="290" t="s">
        <v>33</v>
      </c>
      <c r="B41" s="452">
        <v>17663</v>
      </c>
      <c r="C41" s="444">
        <v>15613</v>
      </c>
      <c r="D41" s="444">
        <v>769</v>
      </c>
      <c r="E41" s="444">
        <v>1281</v>
      </c>
      <c r="F41" s="444">
        <v>10165</v>
      </c>
      <c r="G41" s="444">
        <v>7862</v>
      </c>
      <c r="H41" s="444">
        <v>0</v>
      </c>
      <c r="I41" s="444">
        <v>1400</v>
      </c>
      <c r="J41" s="444">
        <v>277</v>
      </c>
      <c r="K41" s="444">
        <v>466</v>
      </c>
      <c r="L41" s="444">
        <v>160</v>
      </c>
      <c r="M41" s="444">
        <v>0</v>
      </c>
      <c r="N41" s="451">
        <v>27828</v>
      </c>
      <c r="O41" s="280" t="s">
        <v>34</v>
      </c>
    </row>
    <row r="42" spans="1:15" ht="16" customHeight="1">
      <c r="A42" s="290" t="s">
        <v>83</v>
      </c>
      <c r="B42" s="452">
        <v>77017</v>
      </c>
      <c r="C42" s="444">
        <v>71546</v>
      </c>
      <c r="D42" s="444">
        <v>2100</v>
      </c>
      <c r="E42" s="444">
        <v>3371</v>
      </c>
      <c r="F42" s="444">
        <v>42740</v>
      </c>
      <c r="G42" s="444">
        <v>31840</v>
      </c>
      <c r="H42" s="444">
        <v>0</v>
      </c>
      <c r="I42" s="444">
        <v>6213</v>
      </c>
      <c r="J42" s="444">
        <v>1658</v>
      </c>
      <c r="K42" s="444">
        <v>2455</v>
      </c>
      <c r="L42" s="444">
        <v>574</v>
      </c>
      <c r="M42" s="444">
        <v>288</v>
      </c>
      <c r="N42" s="451">
        <v>120045</v>
      </c>
      <c r="O42" s="280" t="s">
        <v>35</v>
      </c>
    </row>
    <row r="43" spans="1:15" ht="16" customHeight="1">
      <c r="A43" s="290" t="s">
        <v>36</v>
      </c>
      <c r="B43" s="452">
        <v>11270</v>
      </c>
      <c r="C43" s="444">
        <v>10162</v>
      </c>
      <c r="D43" s="444">
        <v>282</v>
      </c>
      <c r="E43" s="444">
        <v>826</v>
      </c>
      <c r="F43" s="444">
        <v>6161</v>
      </c>
      <c r="G43" s="444">
        <v>4336</v>
      </c>
      <c r="H43" s="444">
        <v>0</v>
      </c>
      <c r="I43" s="444">
        <v>961</v>
      </c>
      <c r="J43" s="444">
        <v>355</v>
      </c>
      <c r="K43" s="444">
        <v>395</v>
      </c>
      <c r="L43" s="444">
        <v>114</v>
      </c>
      <c r="M43" s="444">
        <v>52</v>
      </c>
      <c r="N43" s="451">
        <v>17483</v>
      </c>
      <c r="O43" s="280" t="s">
        <v>403</v>
      </c>
    </row>
    <row r="44" spans="1:15" s="235" customFormat="1" ht="16" customHeight="1">
      <c r="A44" s="290" t="s">
        <v>223</v>
      </c>
      <c r="B44" s="452">
        <v>26377</v>
      </c>
      <c r="C44" s="444">
        <v>22498</v>
      </c>
      <c r="D44" s="444">
        <v>1131</v>
      </c>
      <c r="E44" s="444">
        <v>2748</v>
      </c>
      <c r="F44" s="444">
        <v>15587</v>
      </c>
      <c r="G44" s="444">
        <v>11089</v>
      </c>
      <c r="H44" s="444">
        <v>0</v>
      </c>
      <c r="I44" s="444">
        <v>2927</v>
      </c>
      <c r="J44" s="444">
        <v>747</v>
      </c>
      <c r="K44" s="444">
        <v>495</v>
      </c>
      <c r="L44" s="444">
        <v>329</v>
      </c>
      <c r="M44" s="444">
        <v>160</v>
      </c>
      <c r="N44" s="451">
        <v>42124</v>
      </c>
      <c r="O44" s="280" t="s">
        <v>153</v>
      </c>
    </row>
    <row r="45" spans="1:15" ht="16" customHeight="1">
      <c r="A45" s="290" t="s">
        <v>38</v>
      </c>
      <c r="B45" s="452">
        <v>52379</v>
      </c>
      <c r="C45" s="444">
        <v>46060</v>
      </c>
      <c r="D45" s="444">
        <v>2202</v>
      </c>
      <c r="E45" s="444">
        <v>4117</v>
      </c>
      <c r="F45" s="444">
        <v>28903</v>
      </c>
      <c r="G45" s="444">
        <v>21375</v>
      </c>
      <c r="H45" s="444">
        <v>0</v>
      </c>
      <c r="I45" s="444">
        <v>5357</v>
      </c>
      <c r="J45" s="444">
        <v>787</v>
      </c>
      <c r="K45" s="444">
        <v>1072</v>
      </c>
      <c r="L45" s="444">
        <v>312</v>
      </c>
      <c r="M45" s="444">
        <v>96</v>
      </c>
      <c r="N45" s="451">
        <v>81378</v>
      </c>
      <c r="O45" s="280" t="s">
        <v>61</v>
      </c>
    </row>
    <row r="46" spans="1:15" ht="16" customHeight="1">
      <c r="A46" s="290" t="s">
        <v>39</v>
      </c>
      <c r="B46" s="452">
        <v>164747</v>
      </c>
      <c r="C46" s="444">
        <v>140824</v>
      </c>
      <c r="D46" s="444">
        <v>5647</v>
      </c>
      <c r="E46" s="444">
        <v>18276</v>
      </c>
      <c r="F46" s="444">
        <v>89472</v>
      </c>
      <c r="G46" s="444">
        <v>68035</v>
      </c>
      <c r="H46" s="444">
        <v>0</v>
      </c>
      <c r="I46" s="444">
        <v>14703</v>
      </c>
      <c r="J46" s="444">
        <v>3006</v>
      </c>
      <c r="K46" s="444">
        <v>2871</v>
      </c>
      <c r="L46" s="444">
        <v>857</v>
      </c>
      <c r="M46" s="444">
        <v>27</v>
      </c>
      <c r="N46" s="451">
        <v>254246</v>
      </c>
      <c r="O46" s="280" t="s">
        <v>62</v>
      </c>
    </row>
    <row r="47" spans="1:15" s="454" customFormat="1" ht="16" customHeight="1">
      <c r="A47" s="289" t="s">
        <v>40</v>
      </c>
      <c r="B47" s="450">
        <v>391829</v>
      </c>
      <c r="C47" s="441">
        <v>216021</v>
      </c>
      <c r="D47" s="441">
        <v>37187</v>
      </c>
      <c r="E47" s="441">
        <v>138621</v>
      </c>
      <c r="F47" s="441">
        <v>274222</v>
      </c>
      <c r="G47" s="441">
        <v>207578</v>
      </c>
      <c r="H47" s="441">
        <v>0</v>
      </c>
      <c r="I47" s="441">
        <v>40829</v>
      </c>
      <c r="J47" s="441">
        <v>7843</v>
      </c>
      <c r="K47" s="441">
        <v>17203</v>
      </c>
      <c r="L47" s="441">
        <v>769</v>
      </c>
      <c r="M47" s="441">
        <v>34</v>
      </c>
      <c r="N47" s="451">
        <v>666085</v>
      </c>
      <c r="O47" s="279" t="s">
        <v>41</v>
      </c>
    </row>
    <row r="48" spans="1:15" ht="16" customHeight="1">
      <c r="A48" s="290" t="s">
        <v>42</v>
      </c>
      <c r="B48" s="452">
        <v>76133</v>
      </c>
      <c r="C48" s="444">
        <v>45164</v>
      </c>
      <c r="D48" s="444">
        <v>7676</v>
      </c>
      <c r="E48" s="444">
        <v>23293</v>
      </c>
      <c r="F48" s="444">
        <v>53534</v>
      </c>
      <c r="G48" s="444">
        <v>40882</v>
      </c>
      <c r="H48" s="444">
        <v>0</v>
      </c>
      <c r="I48" s="444">
        <v>7497</v>
      </c>
      <c r="J48" s="444">
        <v>2080</v>
      </c>
      <c r="K48" s="444">
        <v>2996</v>
      </c>
      <c r="L48" s="444">
        <v>79</v>
      </c>
      <c r="M48" s="444">
        <v>10</v>
      </c>
      <c r="N48" s="451">
        <v>129677</v>
      </c>
      <c r="O48" s="280" t="s">
        <v>43</v>
      </c>
    </row>
    <row r="49" spans="1:15" ht="16" customHeight="1">
      <c r="A49" s="290" t="s">
        <v>44</v>
      </c>
      <c r="B49" s="452">
        <v>136474</v>
      </c>
      <c r="C49" s="444">
        <v>81371</v>
      </c>
      <c r="D49" s="444">
        <v>14650</v>
      </c>
      <c r="E49" s="444">
        <v>40453</v>
      </c>
      <c r="F49" s="444">
        <v>93577</v>
      </c>
      <c r="G49" s="444">
        <v>71464</v>
      </c>
      <c r="H49" s="444">
        <v>0</v>
      </c>
      <c r="I49" s="444">
        <v>13863</v>
      </c>
      <c r="J49" s="444">
        <v>1743</v>
      </c>
      <c r="K49" s="444">
        <v>6341</v>
      </c>
      <c r="L49" s="444">
        <v>166</v>
      </c>
      <c r="M49" s="444">
        <v>22</v>
      </c>
      <c r="N49" s="451">
        <v>230073</v>
      </c>
      <c r="O49" s="280" t="s">
        <v>45</v>
      </c>
    </row>
    <row r="50" spans="1:15" ht="16" customHeight="1">
      <c r="A50" s="290" t="s">
        <v>85</v>
      </c>
      <c r="B50" s="452">
        <v>56208</v>
      </c>
      <c r="C50" s="444">
        <v>29847</v>
      </c>
      <c r="D50" s="444">
        <v>4676</v>
      </c>
      <c r="E50" s="444">
        <v>21685</v>
      </c>
      <c r="F50" s="444">
        <v>40280</v>
      </c>
      <c r="G50" s="444">
        <v>29891</v>
      </c>
      <c r="H50" s="444">
        <v>0</v>
      </c>
      <c r="I50" s="444">
        <v>5725</v>
      </c>
      <c r="J50" s="444">
        <v>1659</v>
      </c>
      <c r="K50" s="444">
        <v>2766</v>
      </c>
      <c r="L50" s="444">
        <v>239</v>
      </c>
      <c r="M50" s="444">
        <v>2</v>
      </c>
      <c r="N50" s="451">
        <v>96490</v>
      </c>
      <c r="O50" s="280" t="s">
        <v>86</v>
      </c>
    </row>
    <row r="51" spans="1:15" ht="16" customHeight="1">
      <c r="A51" s="290" t="s">
        <v>46</v>
      </c>
      <c r="B51" s="452">
        <v>75262</v>
      </c>
      <c r="C51" s="444">
        <v>38275</v>
      </c>
      <c r="D51" s="444">
        <v>7081</v>
      </c>
      <c r="E51" s="444">
        <v>29906</v>
      </c>
      <c r="F51" s="444">
        <v>53593</v>
      </c>
      <c r="G51" s="444">
        <v>39950</v>
      </c>
      <c r="H51" s="444">
        <v>0</v>
      </c>
      <c r="I51" s="444">
        <v>8733</v>
      </c>
      <c r="J51" s="444">
        <v>1433</v>
      </c>
      <c r="K51" s="444">
        <v>3307</v>
      </c>
      <c r="L51" s="444">
        <v>170</v>
      </c>
      <c r="M51" s="444">
        <v>0</v>
      </c>
      <c r="N51" s="451">
        <v>128855</v>
      </c>
      <c r="O51" s="280" t="s">
        <v>63</v>
      </c>
    </row>
    <row r="52" spans="1:15" ht="16" customHeight="1">
      <c r="A52" s="478" t="s">
        <v>47</v>
      </c>
      <c r="B52" s="453">
        <v>47752</v>
      </c>
      <c r="C52" s="449">
        <v>21364</v>
      </c>
      <c r="D52" s="449">
        <v>3104</v>
      </c>
      <c r="E52" s="449">
        <v>23284</v>
      </c>
      <c r="F52" s="449">
        <v>33238</v>
      </c>
      <c r="G52" s="449">
        <v>25391</v>
      </c>
      <c r="H52" s="449">
        <v>0</v>
      </c>
      <c r="I52" s="449">
        <v>5011</v>
      </c>
      <c r="J52" s="449">
        <v>928</v>
      </c>
      <c r="K52" s="449">
        <v>1793</v>
      </c>
      <c r="L52" s="449">
        <v>115</v>
      </c>
      <c r="M52" s="449">
        <v>0</v>
      </c>
      <c r="N52" s="455">
        <v>80990</v>
      </c>
      <c r="O52" s="479" t="s">
        <v>48</v>
      </c>
    </row>
    <row r="53" spans="1:15" ht="16" customHeight="1">
      <c r="A53" s="440" t="s">
        <v>74</v>
      </c>
      <c r="B53" s="683"/>
      <c r="C53" s="684"/>
      <c r="D53" s="684"/>
      <c r="E53" s="684"/>
      <c r="F53" s="684"/>
      <c r="G53" s="684"/>
      <c r="H53" s="684"/>
      <c r="I53" s="684"/>
      <c r="J53" s="684"/>
      <c r="K53" s="684"/>
      <c r="L53" s="684"/>
      <c r="M53" s="684"/>
      <c r="N53" s="451"/>
      <c r="O53" s="279" t="s">
        <v>75</v>
      </c>
    </row>
    <row r="54" spans="1:15" s="238" customFormat="1" ht="16" customHeight="1">
      <c r="A54" s="440" t="s">
        <v>581</v>
      </c>
      <c r="B54" s="450">
        <v>213379</v>
      </c>
      <c r="C54" s="441">
        <v>127730</v>
      </c>
      <c r="D54" s="441">
        <v>9959</v>
      </c>
      <c r="E54" s="441">
        <v>75690</v>
      </c>
      <c r="F54" s="441">
        <v>1357478</v>
      </c>
      <c r="G54" s="441">
        <v>505409</v>
      </c>
      <c r="H54" s="441">
        <v>755935</v>
      </c>
      <c r="I54" s="441">
        <v>84099</v>
      </c>
      <c r="J54" s="441">
        <v>5294</v>
      </c>
      <c r="K54" s="441">
        <v>6365</v>
      </c>
      <c r="L54" s="441">
        <v>376</v>
      </c>
      <c r="M54" s="441">
        <v>422</v>
      </c>
      <c r="N54" s="451">
        <v>1571279</v>
      </c>
      <c r="O54" s="279" t="s">
        <v>578</v>
      </c>
    </row>
    <row r="55" spans="1:15" s="235" customFormat="1" ht="16" customHeight="1">
      <c r="A55" s="442" t="s">
        <v>579</v>
      </c>
      <c r="B55" s="450">
        <v>120573</v>
      </c>
      <c r="C55" s="441">
        <v>93774</v>
      </c>
      <c r="D55" s="441">
        <v>4308</v>
      </c>
      <c r="E55" s="441">
        <v>22491</v>
      </c>
      <c r="F55" s="441">
        <v>797566</v>
      </c>
      <c r="G55" s="441">
        <v>289063</v>
      </c>
      <c r="H55" s="441">
        <v>450909</v>
      </c>
      <c r="I55" s="441">
        <v>49996</v>
      </c>
      <c r="J55" s="441">
        <v>3233</v>
      </c>
      <c r="K55" s="441">
        <v>4083</v>
      </c>
      <c r="L55" s="441">
        <v>282</v>
      </c>
      <c r="M55" s="441">
        <v>406</v>
      </c>
      <c r="N55" s="451">
        <v>918545</v>
      </c>
      <c r="O55" s="279" t="s">
        <v>580</v>
      </c>
    </row>
    <row r="56" spans="1:15" ht="16" customHeight="1">
      <c r="A56" s="443" t="s">
        <v>25</v>
      </c>
      <c r="B56" s="452">
        <v>13681</v>
      </c>
      <c r="C56" s="444">
        <v>10173</v>
      </c>
      <c r="D56" s="444">
        <v>456</v>
      </c>
      <c r="E56" s="444">
        <v>3052</v>
      </c>
      <c r="F56" s="444">
        <v>100903</v>
      </c>
      <c r="G56" s="444">
        <v>35734</v>
      </c>
      <c r="H56" s="444">
        <v>57384</v>
      </c>
      <c r="I56" s="444">
        <v>6819</v>
      </c>
      <c r="J56" s="444">
        <v>494</v>
      </c>
      <c r="K56" s="444">
        <v>451</v>
      </c>
      <c r="L56" s="444">
        <v>21</v>
      </c>
      <c r="M56" s="444">
        <v>25</v>
      </c>
      <c r="N56" s="451">
        <v>114609</v>
      </c>
      <c r="O56" s="280" t="s">
        <v>26</v>
      </c>
    </row>
    <row r="57" spans="1:15" ht="16" customHeight="1">
      <c r="A57" s="290" t="s">
        <v>58</v>
      </c>
      <c r="B57" s="452">
        <v>3325</v>
      </c>
      <c r="C57" s="444">
        <v>2392</v>
      </c>
      <c r="D57" s="444">
        <v>163</v>
      </c>
      <c r="E57" s="444">
        <v>770</v>
      </c>
      <c r="F57" s="444">
        <v>18884</v>
      </c>
      <c r="G57" s="444">
        <v>7207</v>
      </c>
      <c r="H57" s="444">
        <v>10231</v>
      </c>
      <c r="I57" s="444">
        <v>1224</v>
      </c>
      <c r="J57" s="444">
        <v>167</v>
      </c>
      <c r="K57" s="444">
        <v>52</v>
      </c>
      <c r="L57" s="444">
        <v>3</v>
      </c>
      <c r="M57" s="444">
        <v>0</v>
      </c>
      <c r="N57" s="451">
        <v>22209</v>
      </c>
      <c r="O57" s="280" t="s">
        <v>59</v>
      </c>
    </row>
    <row r="58" spans="1:15" s="235" customFormat="1" ht="16" customHeight="1">
      <c r="A58" s="443" t="s">
        <v>27</v>
      </c>
      <c r="B58" s="452">
        <v>9874</v>
      </c>
      <c r="C58" s="444">
        <v>7204</v>
      </c>
      <c r="D58" s="444">
        <v>456</v>
      </c>
      <c r="E58" s="444">
        <v>2214</v>
      </c>
      <c r="F58" s="444">
        <v>59631</v>
      </c>
      <c r="G58" s="444">
        <v>21508</v>
      </c>
      <c r="H58" s="444">
        <v>32856</v>
      </c>
      <c r="I58" s="444">
        <v>4623</v>
      </c>
      <c r="J58" s="444">
        <v>192</v>
      </c>
      <c r="K58" s="444">
        <v>428</v>
      </c>
      <c r="L58" s="444">
        <v>24</v>
      </c>
      <c r="M58" s="444">
        <v>15</v>
      </c>
      <c r="N58" s="451">
        <v>69520</v>
      </c>
      <c r="O58" s="280" t="s">
        <v>28</v>
      </c>
    </row>
    <row r="59" spans="1:15" ht="16" customHeight="1">
      <c r="A59" s="445" t="s">
        <v>29</v>
      </c>
      <c r="B59" s="452">
        <v>19745</v>
      </c>
      <c r="C59" s="444">
        <v>15529</v>
      </c>
      <c r="D59" s="444">
        <v>665</v>
      </c>
      <c r="E59" s="444">
        <v>3551</v>
      </c>
      <c r="F59" s="444">
        <v>125999</v>
      </c>
      <c r="G59" s="444">
        <v>45726</v>
      </c>
      <c r="H59" s="444">
        <v>71615</v>
      </c>
      <c r="I59" s="444">
        <v>7457</v>
      </c>
      <c r="J59" s="444">
        <v>354</v>
      </c>
      <c r="K59" s="444">
        <v>815</v>
      </c>
      <c r="L59" s="444">
        <v>32</v>
      </c>
      <c r="M59" s="444">
        <v>56</v>
      </c>
      <c r="N59" s="451">
        <v>145800</v>
      </c>
      <c r="O59" s="280" t="s">
        <v>30</v>
      </c>
    </row>
    <row r="60" spans="1:15" ht="16" customHeight="1">
      <c r="A60" s="445" t="s">
        <v>31</v>
      </c>
      <c r="B60" s="452">
        <v>4085</v>
      </c>
      <c r="C60" s="444">
        <v>3339</v>
      </c>
      <c r="D60" s="444">
        <v>135</v>
      </c>
      <c r="E60" s="444">
        <v>611</v>
      </c>
      <c r="F60" s="444">
        <v>34915</v>
      </c>
      <c r="G60" s="444">
        <v>12478</v>
      </c>
      <c r="H60" s="444">
        <v>20033</v>
      </c>
      <c r="I60" s="444">
        <v>2110</v>
      </c>
      <c r="J60" s="444">
        <v>135</v>
      </c>
      <c r="K60" s="444">
        <v>144</v>
      </c>
      <c r="L60" s="444">
        <v>15</v>
      </c>
      <c r="M60" s="444">
        <v>0</v>
      </c>
      <c r="N60" s="451">
        <v>39000</v>
      </c>
      <c r="O60" s="280" t="s">
        <v>32</v>
      </c>
    </row>
    <row r="61" spans="1:15" ht="16" customHeight="1">
      <c r="A61" s="445" t="s">
        <v>33</v>
      </c>
      <c r="B61" s="452">
        <v>4298</v>
      </c>
      <c r="C61" s="444">
        <v>3150</v>
      </c>
      <c r="D61" s="444">
        <v>171</v>
      </c>
      <c r="E61" s="444">
        <v>977</v>
      </c>
      <c r="F61" s="444">
        <v>22543</v>
      </c>
      <c r="G61" s="444">
        <v>8946</v>
      </c>
      <c r="H61" s="444">
        <v>11733</v>
      </c>
      <c r="I61" s="444">
        <v>1588</v>
      </c>
      <c r="J61" s="444">
        <v>141</v>
      </c>
      <c r="K61" s="444">
        <v>113</v>
      </c>
      <c r="L61" s="444">
        <v>22</v>
      </c>
      <c r="M61" s="444">
        <v>0</v>
      </c>
      <c r="N61" s="451">
        <v>26841</v>
      </c>
      <c r="O61" s="280" t="s">
        <v>34</v>
      </c>
    </row>
    <row r="62" spans="1:15" ht="16" customHeight="1">
      <c r="A62" s="445" t="s">
        <v>83</v>
      </c>
      <c r="B62" s="452">
        <v>22247</v>
      </c>
      <c r="C62" s="444">
        <v>19166</v>
      </c>
      <c r="D62" s="444">
        <v>755</v>
      </c>
      <c r="E62" s="444">
        <v>2326</v>
      </c>
      <c r="F62" s="444">
        <v>96269</v>
      </c>
      <c r="G62" s="444">
        <v>36401</v>
      </c>
      <c r="H62" s="444">
        <v>51400</v>
      </c>
      <c r="I62" s="444">
        <v>7031</v>
      </c>
      <c r="J62" s="444">
        <v>595</v>
      </c>
      <c r="K62" s="444">
        <v>791</v>
      </c>
      <c r="L62" s="444">
        <v>51</v>
      </c>
      <c r="M62" s="444">
        <v>133</v>
      </c>
      <c r="N62" s="451">
        <v>118649</v>
      </c>
      <c r="O62" s="280" t="s">
        <v>35</v>
      </c>
    </row>
    <row r="63" spans="1:15" ht="16" customHeight="1">
      <c r="A63" s="445" t="s">
        <v>36</v>
      </c>
      <c r="B63" s="452">
        <v>2526</v>
      </c>
      <c r="C63" s="444">
        <v>2156</v>
      </c>
      <c r="D63" s="444">
        <v>51</v>
      </c>
      <c r="E63" s="444">
        <v>319</v>
      </c>
      <c r="F63" s="444">
        <v>15079</v>
      </c>
      <c r="G63" s="444">
        <v>5290</v>
      </c>
      <c r="H63" s="444">
        <v>8666</v>
      </c>
      <c r="I63" s="444">
        <v>919</v>
      </c>
      <c r="J63" s="444">
        <v>110</v>
      </c>
      <c r="K63" s="444">
        <v>84</v>
      </c>
      <c r="L63" s="444">
        <v>10</v>
      </c>
      <c r="M63" s="444">
        <v>18</v>
      </c>
      <c r="N63" s="451">
        <v>17623</v>
      </c>
      <c r="O63" s="280" t="s">
        <v>84</v>
      </c>
    </row>
    <row r="64" spans="1:15" s="235" customFormat="1" ht="16" customHeight="1">
      <c r="A64" s="445" t="s">
        <v>223</v>
      </c>
      <c r="B64" s="452">
        <v>5127</v>
      </c>
      <c r="C64" s="444">
        <v>4239</v>
      </c>
      <c r="D64" s="444">
        <v>168</v>
      </c>
      <c r="E64" s="444">
        <v>720</v>
      </c>
      <c r="F64" s="444">
        <v>36205</v>
      </c>
      <c r="G64" s="444">
        <v>13022</v>
      </c>
      <c r="H64" s="444">
        <v>20259</v>
      </c>
      <c r="I64" s="444">
        <v>2516</v>
      </c>
      <c r="J64" s="444">
        <v>277</v>
      </c>
      <c r="K64" s="444">
        <v>114</v>
      </c>
      <c r="L64" s="444">
        <v>17</v>
      </c>
      <c r="M64" s="444">
        <v>105</v>
      </c>
      <c r="N64" s="451">
        <v>41437</v>
      </c>
      <c r="O64" s="280" t="s">
        <v>153</v>
      </c>
    </row>
    <row r="65" spans="1:15" ht="16" customHeight="1">
      <c r="A65" s="445" t="s">
        <v>38</v>
      </c>
      <c r="B65" s="452">
        <v>11714</v>
      </c>
      <c r="C65" s="444">
        <v>9244</v>
      </c>
      <c r="D65" s="444">
        <v>351</v>
      </c>
      <c r="E65" s="444">
        <v>2119</v>
      </c>
      <c r="F65" s="444">
        <v>66676</v>
      </c>
      <c r="G65" s="444">
        <v>24726</v>
      </c>
      <c r="H65" s="444">
        <v>36799</v>
      </c>
      <c r="I65" s="444">
        <v>4565</v>
      </c>
      <c r="J65" s="444">
        <v>183</v>
      </c>
      <c r="K65" s="444">
        <v>387</v>
      </c>
      <c r="L65" s="444">
        <v>16</v>
      </c>
      <c r="M65" s="444">
        <v>43</v>
      </c>
      <c r="N65" s="451">
        <v>78433</v>
      </c>
      <c r="O65" s="280" t="s">
        <v>61</v>
      </c>
    </row>
    <row r="66" spans="1:15" ht="16" customHeight="1">
      <c r="A66" s="445" t="s">
        <v>39</v>
      </c>
      <c r="B66" s="452">
        <v>23951</v>
      </c>
      <c r="C66" s="444">
        <v>17182</v>
      </c>
      <c r="D66" s="444">
        <v>937</v>
      </c>
      <c r="E66" s="444">
        <v>5832</v>
      </c>
      <c r="F66" s="444">
        <v>220462</v>
      </c>
      <c r="G66" s="444">
        <v>78025</v>
      </c>
      <c r="H66" s="444">
        <v>129933</v>
      </c>
      <c r="I66" s="444">
        <v>11144</v>
      </c>
      <c r="J66" s="444">
        <v>585</v>
      </c>
      <c r="K66" s="444">
        <v>704</v>
      </c>
      <c r="L66" s="444">
        <v>71</v>
      </c>
      <c r="M66" s="444">
        <v>11</v>
      </c>
      <c r="N66" s="451">
        <v>244424</v>
      </c>
      <c r="O66" s="280" t="s">
        <v>62</v>
      </c>
    </row>
    <row r="67" spans="1:15" s="454" customFormat="1" ht="16" customHeight="1">
      <c r="A67" s="446" t="s">
        <v>40</v>
      </c>
      <c r="B67" s="450">
        <v>92806</v>
      </c>
      <c r="C67" s="441">
        <v>33956</v>
      </c>
      <c r="D67" s="441">
        <v>5651</v>
      </c>
      <c r="E67" s="441">
        <v>53199</v>
      </c>
      <c r="F67" s="441">
        <v>559912</v>
      </c>
      <c r="G67" s="441">
        <v>216346</v>
      </c>
      <c r="H67" s="441">
        <v>305026</v>
      </c>
      <c r="I67" s="441">
        <v>34103</v>
      </c>
      <c r="J67" s="441">
        <v>2061</v>
      </c>
      <c r="K67" s="441">
        <v>2282</v>
      </c>
      <c r="L67" s="441">
        <v>94</v>
      </c>
      <c r="M67" s="441">
        <v>16</v>
      </c>
      <c r="N67" s="451">
        <v>652734</v>
      </c>
      <c r="O67" s="279" t="s">
        <v>41</v>
      </c>
    </row>
    <row r="68" spans="1:15" ht="16" customHeight="1">
      <c r="A68" s="447" t="s">
        <v>42</v>
      </c>
      <c r="B68" s="452">
        <v>17073</v>
      </c>
      <c r="C68" s="444">
        <v>6513</v>
      </c>
      <c r="D68" s="444">
        <v>1335</v>
      </c>
      <c r="E68" s="444">
        <v>9225</v>
      </c>
      <c r="F68" s="444">
        <v>108883</v>
      </c>
      <c r="G68" s="444">
        <v>42206</v>
      </c>
      <c r="H68" s="444">
        <v>59786</v>
      </c>
      <c r="I68" s="444">
        <v>5988</v>
      </c>
      <c r="J68" s="444">
        <v>566</v>
      </c>
      <c r="K68" s="444">
        <v>330</v>
      </c>
      <c r="L68" s="444">
        <v>7</v>
      </c>
      <c r="M68" s="444">
        <v>4</v>
      </c>
      <c r="N68" s="451">
        <v>125960</v>
      </c>
      <c r="O68" s="280" t="s">
        <v>43</v>
      </c>
    </row>
    <row r="69" spans="1:15" ht="16" customHeight="1">
      <c r="A69" s="447" t="s">
        <v>44</v>
      </c>
      <c r="B69" s="452">
        <v>25290</v>
      </c>
      <c r="C69" s="444">
        <v>11374</v>
      </c>
      <c r="D69" s="444">
        <v>1606</v>
      </c>
      <c r="E69" s="444">
        <v>12310</v>
      </c>
      <c r="F69" s="444">
        <v>198295</v>
      </c>
      <c r="G69" s="444">
        <v>73278</v>
      </c>
      <c r="H69" s="444">
        <v>113794</v>
      </c>
      <c r="I69" s="444">
        <v>9891</v>
      </c>
      <c r="J69" s="444">
        <v>313</v>
      </c>
      <c r="K69" s="444">
        <v>991</v>
      </c>
      <c r="L69" s="444">
        <v>28</v>
      </c>
      <c r="M69" s="444">
        <v>8</v>
      </c>
      <c r="N69" s="451">
        <v>223593</v>
      </c>
      <c r="O69" s="280" t="s">
        <v>45</v>
      </c>
    </row>
    <row r="70" spans="1:15" ht="16" customHeight="1">
      <c r="A70" s="447" t="s">
        <v>85</v>
      </c>
      <c r="B70" s="452">
        <v>19384</v>
      </c>
      <c r="C70" s="444">
        <v>6743</v>
      </c>
      <c r="D70" s="444">
        <v>1157</v>
      </c>
      <c r="E70" s="444">
        <v>11484</v>
      </c>
      <c r="F70" s="444">
        <v>77236</v>
      </c>
      <c r="G70" s="444">
        <v>31923</v>
      </c>
      <c r="H70" s="444">
        <v>38625</v>
      </c>
      <c r="I70" s="444">
        <v>5677</v>
      </c>
      <c r="J70" s="444">
        <v>593</v>
      </c>
      <c r="K70" s="444">
        <v>405</v>
      </c>
      <c r="L70" s="444">
        <v>13</v>
      </c>
      <c r="M70" s="444">
        <v>4</v>
      </c>
      <c r="N70" s="451">
        <v>96624</v>
      </c>
      <c r="O70" s="280" t="s">
        <v>86</v>
      </c>
    </row>
    <row r="71" spans="1:15" ht="16" customHeight="1">
      <c r="A71" s="447" t="s">
        <v>46</v>
      </c>
      <c r="B71" s="452">
        <v>19423</v>
      </c>
      <c r="C71" s="444">
        <v>5917</v>
      </c>
      <c r="D71" s="444">
        <v>1110</v>
      </c>
      <c r="E71" s="444">
        <v>12396</v>
      </c>
      <c r="F71" s="444">
        <v>106288</v>
      </c>
      <c r="G71" s="444">
        <v>42030</v>
      </c>
      <c r="H71" s="444">
        <v>55911</v>
      </c>
      <c r="I71" s="444">
        <v>7536</v>
      </c>
      <c r="J71" s="444">
        <v>408</v>
      </c>
      <c r="K71" s="444">
        <v>360</v>
      </c>
      <c r="L71" s="444">
        <v>43</v>
      </c>
      <c r="M71" s="444">
        <v>0</v>
      </c>
      <c r="N71" s="451">
        <v>125711</v>
      </c>
      <c r="O71" s="280" t="s">
        <v>63</v>
      </c>
    </row>
    <row r="72" spans="1:15" ht="16" customHeight="1">
      <c r="A72" s="448" t="s">
        <v>47</v>
      </c>
      <c r="B72" s="453">
        <v>11636</v>
      </c>
      <c r="C72" s="449">
        <v>3409</v>
      </c>
      <c r="D72" s="449">
        <v>443</v>
      </c>
      <c r="E72" s="449">
        <v>7784</v>
      </c>
      <c r="F72" s="449">
        <v>69210</v>
      </c>
      <c r="G72" s="449">
        <v>26909</v>
      </c>
      <c r="H72" s="449">
        <v>36910</v>
      </c>
      <c r="I72" s="449">
        <v>5011</v>
      </c>
      <c r="J72" s="449">
        <v>181</v>
      </c>
      <c r="K72" s="449">
        <v>196</v>
      </c>
      <c r="L72" s="449">
        <v>3</v>
      </c>
      <c r="M72" s="449">
        <v>0</v>
      </c>
      <c r="N72" s="455">
        <v>80846</v>
      </c>
      <c r="O72" s="479" t="s">
        <v>48</v>
      </c>
    </row>
    <row r="73" spans="1:15" s="32" customFormat="1" ht="15" customHeight="1">
      <c r="A73" s="1349" t="s">
        <v>436</v>
      </c>
      <c r="B73" s="1350"/>
      <c r="C73" s="1350"/>
      <c r="D73" s="1350"/>
      <c r="E73" s="1350"/>
      <c r="F73" s="1350"/>
      <c r="G73" s="1350"/>
      <c r="H73" s="1351" t="s">
        <v>437</v>
      </c>
      <c r="I73" s="1351"/>
      <c r="J73" s="1351"/>
      <c r="K73" s="1351"/>
      <c r="L73" s="1351"/>
      <c r="M73" s="1351"/>
      <c r="N73" s="1351"/>
      <c r="O73" s="1351"/>
    </row>
    <row r="74" spans="1:15" ht="25.5" customHeight="1">
      <c r="A74" s="1348"/>
      <c r="B74" s="1348"/>
      <c r="C74" s="1348"/>
      <c r="D74" s="1348"/>
      <c r="E74" s="1348"/>
      <c r="F74" s="1348"/>
      <c r="G74" s="1348"/>
      <c r="H74" s="1348"/>
      <c r="I74" s="1348"/>
      <c r="J74" s="1348"/>
      <c r="K74" s="1348"/>
      <c r="L74" s="1348"/>
      <c r="M74" s="1348"/>
      <c r="N74" s="1348"/>
      <c r="O74" s="1348"/>
    </row>
    <row r="75" spans="1:15" ht="18">
      <c r="A75" s="241"/>
      <c r="B75" s="242"/>
      <c r="C75" s="242"/>
      <c r="D75" s="242"/>
      <c r="E75" s="242"/>
      <c r="F75" s="242"/>
      <c r="G75" s="242"/>
      <c r="H75" s="242"/>
      <c r="I75" s="242"/>
      <c r="J75" s="242"/>
      <c r="K75" s="242"/>
      <c r="L75" s="242"/>
      <c r="M75" s="242"/>
    </row>
    <row r="77" spans="1:15">
      <c r="B77" s="245"/>
      <c r="C77" s="245"/>
      <c r="D77" s="245"/>
      <c r="E77" s="245"/>
      <c r="F77" s="245"/>
      <c r="G77" s="245"/>
      <c r="H77" s="245"/>
      <c r="I77" s="245"/>
      <c r="J77" s="245"/>
      <c r="K77" s="245"/>
      <c r="L77" s="245"/>
      <c r="M77" s="245"/>
      <c r="N77" s="245"/>
    </row>
    <row r="80" spans="1:15" ht="18">
      <c r="A80" s="241"/>
      <c r="B80" s="242"/>
      <c r="C80" s="242"/>
      <c r="D80" s="242"/>
      <c r="E80" s="242"/>
      <c r="F80" s="242"/>
      <c r="G80" s="242"/>
      <c r="H80" s="242"/>
      <c r="I80" s="242"/>
      <c r="J80" s="242"/>
      <c r="K80" s="242"/>
      <c r="L80" s="242"/>
      <c r="M80" s="242"/>
    </row>
  </sheetData>
  <mergeCells count="15">
    <mergeCell ref="A74:O74"/>
    <mergeCell ref="A27:O27"/>
    <mergeCell ref="A28:O28"/>
    <mergeCell ref="B30:C30"/>
    <mergeCell ref="J30:M30"/>
    <mergeCell ref="A31:A32"/>
    <mergeCell ref="O31:O32"/>
    <mergeCell ref="A73:G73"/>
    <mergeCell ref="H73:O73"/>
    <mergeCell ref="A1:O1"/>
    <mergeCell ref="A2:O2"/>
    <mergeCell ref="B4:C4"/>
    <mergeCell ref="J4:M4"/>
    <mergeCell ref="A5:A6"/>
    <mergeCell ref="O5:O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8" firstPageNumber="87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  <rowBreaks count="2" manualBreakCount="2">
    <brk id="26" max="14" man="1"/>
    <brk id="52" max="1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H74"/>
  <sheetViews>
    <sheetView showGridLines="0" rightToLeft="1" view="pageBreakPreview" zoomScaleNormal="85" workbookViewId="0">
      <selection activeCell="M66" sqref="M66"/>
    </sheetView>
  </sheetViews>
  <sheetFormatPr defaultRowHeight="16" customHeight="1"/>
  <cols>
    <col min="1" max="1" width="15.33203125" style="105" customWidth="1"/>
    <col min="2" max="7" width="15" style="104" customWidth="1"/>
    <col min="8" max="8" width="20.58203125" style="105" customWidth="1"/>
    <col min="9" max="9" width="8.83203125" style="104" customWidth="1"/>
    <col min="10" max="252" width="9" style="104"/>
    <col min="253" max="253" width="7.5" style="104" customWidth="1"/>
    <col min="254" max="258" width="9" style="104" customWidth="1"/>
    <col min="259" max="259" width="10.33203125" style="104" customWidth="1"/>
    <col min="260" max="260" width="8.08203125" style="104" customWidth="1"/>
    <col min="261" max="261" width="10.25" style="104" customWidth="1"/>
    <col min="262" max="262" width="8.5" style="104" customWidth="1"/>
    <col min="263" max="263" width="7.58203125" style="104" customWidth="1"/>
    <col min="264" max="264" width="9" style="104" customWidth="1"/>
    <col min="265" max="265" width="8.83203125" style="104" customWidth="1"/>
    <col min="266" max="508" width="9" style="104"/>
    <col min="509" max="509" width="7.5" style="104" customWidth="1"/>
    <col min="510" max="514" width="9" style="104" customWidth="1"/>
    <col min="515" max="515" width="10.33203125" style="104" customWidth="1"/>
    <col min="516" max="516" width="8.08203125" style="104" customWidth="1"/>
    <col min="517" max="517" width="10.25" style="104" customWidth="1"/>
    <col min="518" max="518" width="8.5" style="104" customWidth="1"/>
    <col min="519" max="519" width="7.58203125" style="104" customWidth="1"/>
    <col min="520" max="520" width="9" style="104" customWidth="1"/>
    <col min="521" max="521" width="8.83203125" style="104" customWidth="1"/>
    <col min="522" max="764" width="9" style="104"/>
    <col min="765" max="765" width="7.5" style="104" customWidth="1"/>
    <col min="766" max="770" width="9" style="104" customWidth="1"/>
    <col min="771" max="771" width="10.33203125" style="104" customWidth="1"/>
    <col min="772" max="772" width="8.08203125" style="104" customWidth="1"/>
    <col min="773" max="773" width="10.25" style="104" customWidth="1"/>
    <col min="774" max="774" width="8.5" style="104" customWidth="1"/>
    <col min="775" max="775" width="7.58203125" style="104" customWidth="1"/>
    <col min="776" max="776" width="9" style="104" customWidth="1"/>
    <col min="777" max="777" width="8.83203125" style="104" customWidth="1"/>
    <col min="778" max="1020" width="9" style="104"/>
    <col min="1021" max="1021" width="7.5" style="104" customWidth="1"/>
    <col min="1022" max="1026" width="9" style="104" customWidth="1"/>
    <col min="1027" max="1027" width="10.33203125" style="104" customWidth="1"/>
    <col min="1028" max="1028" width="8.08203125" style="104" customWidth="1"/>
    <col min="1029" max="1029" width="10.25" style="104" customWidth="1"/>
    <col min="1030" max="1030" width="8.5" style="104" customWidth="1"/>
    <col min="1031" max="1031" width="7.58203125" style="104" customWidth="1"/>
    <col min="1032" max="1032" width="9" style="104" customWidth="1"/>
    <col min="1033" max="1033" width="8.83203125" style="104" customWidth="1"/>
    <col min="1034" max="1276" width="9" style="104"/>
    <col min="1277" max="1277" width="7.5" style="104" customWidth="1"/>
    <col min="1278" max="1282" width="9" style="104" customWidth="1"/>
    <col min="1283" max="1283" width="10.33203125" style="104" customWidth="1"/>
    <col min="1284" max="1284" width="8.08203125" style="104" customWidth="1"/>
    <col min="1285" max="1285" width="10.25" style="104" customWidth="1"/>
    <col min="1286" max="1286" width="8.5" style="104" customWidth="1"/>
    <col min="1287" max="1287" width="7.58203125" style="104" customWidth="1"/>
    <col min="1288" max="1288" width="9" style="104" customWidth="1"/>
    <col min="1289" max="1289" width="8.83203125" style="104" customWidth="1"/>
    <col min="1290" max="1532" width="9" style="104"/>
    <col min="1533" max="1533" width="7.5" style="104" customWidth="1"/>
    <col min="1534" max="1538" width="9" style="104" customWidth="1"/>
    <col min="1539" max="1539" width="10.33203125" style="104" customWidth="1"/>
    <col min="1540" max="1540" width="8.08203125" style="104" customWidth="1"/>
    <col min="1541" max="1541" width="10.25" style="104" customWidth="1"/>
    <col min="1542" max="1542" width="8.5" style="104" customWidth="1"/>
    <col min="1543" max="1543" width="7.58203125" style="104" customWidth="1"/>
    <col min="1544" max="1544" width="9" style="104" customWidth="1"/>
    <col min="1545" max="1545" width="8.83203125" style="104" customWidth="1"/>
    <col min="1546" max="1788" width="9" style="104"/>
    <col min="1789" max="1789" width="7.5" style="104" customWidth="1"/>
    <col min="1790" max="1794" width="9" style="104" customWidth="1"/>
    <col min="1795" max="1795" width="10.33203125" style="104" customWidth="1"/>
    <col min="1796" max="1796" width="8.08203125" style="104" customWidth="1"/>
    <col min="1797" max="1797" width="10.25" style="104" customWidth="1"/>
    <col min="1798" max="1798" width="8.5" style="104" customWidth="1"/>
    <col min="1799" max="1799" width="7.58203125" style="104" customWidth="1"/>
    <col min="1800" max="1800" width="9" style="104" customWidth="1"/>
    <col min="1801" max="1801" width="8.83203125" style="104" customWidth="1"/>
    <col min="1802" max="2044" width="9" style="104"/>
    <col min="2045" max="2045" width="7.5" style="104" customWidth="1"/>
    <col min="2046" max="2050" width="9" style="104" customWidth="1"/>
    <col min="2051" max="2051" width="10.33203125" style="104" customWidth="1"/>
    <col min="2052" max="2052" width="8.08203125" style="104" customWidth="1"/>
    <col min="2053" max="2053" width="10.25" style="104" customWidth="1"/>
    <col min="2054" max="2054" width="8.5" style="104" customWidth="1"/>
    <col min="2055" max="2055" width="7.58203125" style="104" customWidth="1"/>
    <col min="2056" max="2056" width="9" style="104" customWidth="1"/>
    <col min="2057" max="2057" width="8.83203125" style="104" customWidth="1"/>
    <col min="2058" max="2300" width="9" style="104"/>
    <col min="2301" max="2301" width="7.5" style="104" customWidth="1"/>
    <col min="2302" max="2306" width="9" style="104" customWidth="1"/>
    <col min="2307" max="2307" width="10.33203125" style="104" customWidth="1"/>
    <col min="2308" max="2308" width="8.08203125" style="104" customWidth="1"/>
    <col min="2309" max="2309" width="10.25" style="104" customWidth="1"/>
    <col min="2310" max="2310" width="8.5" style="104" customWidth="1"/>
    <col min="2311" max="2311" width="7.58203125" style="104" customWidth="1"/>
    <col min="2312" max="2312" width="9" style="104" customWidth="1"/>
    <col min="2313" max="2313" width="8.83203125" style="104" customWidth="1"/>
    <col min="2314" max="2556" width="9" style="104"/>
    <col min="2557" max="2557" width="7.5" style="104" customWidth="1"/>
    <col min="2558" max="2562" width="9" style="104" customWidth="1"/>
    <col min="2563" max="2563" width="10.33203125" style="104" customWidth="1"/>
    <col min="2564" max="2564" width="8.08203125" style="104" customWidth="1"/>
    <col min="2565" max="2565" width="10.25" style="104" customWidth="1"/>
    <col min="2566" max="2566" width="8.5" style="104" customWidth="1"/>
    <col min="2567" max="2567" width="7.58203125" style="104" customWidth="1"/>
    <col min="2568" max="2568" width="9" style="104" customWidth="1"/>
    <col min="2569" max="2569" width="8.83203125" style="104" customWidth="1"/>
    <col min="2570" max="2812" width="9" style="104"/>
    <col min="2813" max="2813" width="7.5" style="104" customWidth="1"/>
    <col min="2814" max="2818" width="9" style="104" customWidth="1"/>
    <col min="2819" max="2819" width="10.33203125" style="104" customWidth="1"/>
    <col min="2820" max="2820" width="8.08203125" style="104" customWidth="1"/>
    <col min="2821" max="2821" width="10.25" style="104" customWidth="1"/>
    <col min="2822" max="2822" width="8.5" style="104" customWidth="1"/>
    <col min="2823" max="2823" width="7.58203125" style="104" customWidth="1"/>
    <col min="2824" max="2824" width="9" style="104" customWidth="1"/>
    <col min="2825" max="2825" width="8.83203125" style="104" customWidth="1"/>
    <col min="2826" max="3068" width="9" style="104"/>
    <col min="3069" max="3069" width="7.5" style="104" customWidth="1"/>
    <col min="3070" max="3074" width="9" style="104" customWidth="1"/>
    <col min="3075" max="3075" width="10.33203125" style="104" customWidth="1"/>
    <col min="3076" max="3076" width="8.08203125" style="104" customWidth="1"/>
    <col min="3077" max="3077" width="10.25" style="104" customWidth="1"/>
    <col min="3078" max="3078" width="8.5" style="104" customWidth="1"/>
    <col min="3079" max="3079" width="7.58203125" style="104" customWidth="1"/>
    <col min="3080" max="3080" width="9" style="104" customWidth="1"/>
    <col min="3081" max="3081" width="8.83203125" style="104" customWidth="1"/>
    <col min="3082" max="3324" width="9" style="104"/>
    <col min="3325" max="3325" width="7.5" style="104" customWidth="1"/>
    <col min="3326" max="3330" width="9" style="104" customWidth="1"/>
    <col min="3331" max="3331" width="10.33203125" style="104" customWidth="1"/>
    <col min="3332" max="3332" width="8.08203125" style="104" customWidth="1"/>
    <col min="3333" max="3333" width="10.25" style="104" customWidth="1"/>
    <col min="3334" max="3334" width="8.5" style="104" customWidth="1"/>
    <col min="3335" max="3335" width="7.58203125" style="104" customWidth="1"/>
    <col min="3336" max="3336" width="9" style="104" customWidth="1"/>
    <col min="3337" max="3337" width="8.83203125" style="104" customWidth="1"/>
    <col min="3338" max="3580" width="9" style="104"/>
    <col min="3581" max="3581" width="7.5" style="104" customWidth="1"/>
    <col min="3582" max="3586" width="9" style="104" customWidth="1"/>
    <col min="3587" max="3587" width="10.33203125" style="104" customWidth="1"/>
    <col min="3588" max="3588" width="8.08203125" style="104" customWidth="1"/>
    <col min="3589" max="3589" width="10.25" style="104" customWidth="1"/>
    <col min="3590" max="3590" width="8.5" style="104" customWidth="1"/>
    <col min="3591" max="3591" width="7.58203125" style="104" customWidth="1"/>
    <col min="3592" max="3592" width="9" style="104" customWidth="1"/>
    <col min="3593" max="3593" width="8.83203125" style="104" customWidth="1"/>
    <col min="3594" max="3836" width="9" style="104"/>
    <col min="3837" max="3837" width="7.5" style="104" customWidth="1"/>
    <col min="3838" max="3842" width="9" style="104" customWidth="1"/>
    <col min="3843" max="3843" width="10.33203125" style="104" customWidth="1"/>
    <col min="3844" max="3844" width="8.08203125" style="104" customWidth="1"/>
    <col min="3845" max="3845" width="10.25" style="104" customWidth="1"/>
    <col min="3846" max="3846" width="8.5" style="104" customWidth="1"/>
    <col min="3847" max="3847" width="7.58203125" style="104" customWidth="1"/>
    <col min="3848" max="3848" width="9" style="104" customWidth="1"/>
    <col min="3849" max="3849" width="8.83203125" style="104" customWidth="1"/>
    <col min="3850" max="4092" width="9" style="104"/>
    <col min="4093" max="4093" width="7.5" style="104" customWidth="1"/>
    <col min="4094" max="4098" width="9" style="104" customWidth="1"/>
    <col min="4099" max="4099" width="10.33203125" style="104" customWidth="1"/>
    <col min="4100" max="4100" width="8.08203125" style="104" customWidth="1"/>
    <col min="4101" max="4101" width="10.25" style="104" customWidth="1"/>
    <col min="4102" max="4102" width="8.5" style="104" customWidth="1"/>
    <col min="4103" max="4103" width="7.58203125" style="104" customWidth="1"/>
    <col min="4104" max="4104" width="9" style="104" customWidth="1"/>
    <col min="4105" max="4105" width="8.83203125" style="104" customWidth="1"/>
    <col min="4106" max="4348" width="9" style="104"/>
    <col min="4349" max="4349" width="7.5" style="104" customWidth="1"/>
    <col min="4350" max="4354" width="9" style="104" customWidth="1"/>
    <col min="4355" max="4355" width="10.33203125" style="104" customWidth="1"/>
    <col min="4356" max="4356" width="8.08203125" style="104" customWidth="1"/>
    <col min="4357" max="4357" width="10.25" style="104" customWidth="1"/>
    <col min="4358" max="4358" width="8.5" style="104" customWidth="1"/>
    <col min="4359" max="4359" width="7.58203125" style="104" customWidth="1"/>
    <col min="4360" max="4360" width="9" style="104" customWidth="1"/>
    <col min="4361" max="4361" width="8.83203125" style="104" customWidth="1"/>
    <col min="4362" max="4604" width="9" style="104"/>
    <col min="4605" max="4605" width="7.5" style="104" customWidth="1"/>
    <col min="4606" max="4610" width="9" style="104" customWidth="1"/>
    <col min="4611" max="4611" width="10.33203125" style="104" customWidth="1"/>
    <col min="4612" max="4612" width="8.08203125" style="104" customWidth="1"/>
    <col min="4613" max="4613" width="10.25" style="104" customWidth="1"/>
    <col min="4614" max="4614" width="8.5" style="104" customWidth="1"/>
    <col min="4615" max="4615" width="7.58203125" style="104" customWidth="1"/>
    <col min="4616" max="4616" width="9" style="104" customWidth="1"/>
    <col min="4617" max="4617" width="8.83203125" style="104" customWidth="1"/>
    <col min="4618" max="4860" width="9" style="104"/>
    <col min="4861" max="4861" width="7.5" style="104" customWidth="1"/>
    <col min="4862" max="4866" width="9" style="104" customWidth="1"/>
    <col min="4867" max="4867" width="10.33203125" style="104" customWidth="1"/>
    <col min="4868" max="4868" width="8.08203125" style="104" customWidth="1"/>
    <col min="4869" max="4869" width="10.25" style="104" customWidth="1"/>
    <col min="4870" max="4870" width="8.5" style="104" customWidth="1"/>
    <col min="4871" max="4871" width="7.58203125" style="104" customWidth="1"/>
    <col min="4872" max="4872" width="9" style="104" customWidth="1"/>
    <col min="4873" max="4873" width="8.83203125" style="104" customWidth="1"/>
    <col min="4874" max="5116" width="9" style="104"/>
    <col min="5117" max="5117" width="7.5" style="104" customWidth="1"/>
    <col min="5118" max="5122" width="9" style="104" customWidth="1"/>
    <col min="5123" max="5123" width="10.33203125" style="104" customWidth="1"/>
    <col min="5124" max="5124" width="8.08203125" style="104" customWidth="1"/>
    <col min="5125" max="5125" width="10.25" style="104" customWidth="1"/>
    <col min="5126" max="5126" width="8.5" style="104" customWidth="1"/>
    <col min="5127" max="5127" width="7.58203125" style="104" customWidth="1"/>
    <col min="5128" max="5128" width="9" style="104" customWidth="1"/>
    <col min="5129" max="5129" width="8.83203125" style="104" customWidth="1"/>
    <col min="5130" max="5372" width="9" style="104"/>
    <col min="5373" max="5373" width="7.5" style="104" customWidth="1"/>
    <col min="5374" max="5378" width="9" style="104" customWidth="1"/>
    <col min="5379" max="5379" width="10.33203125" style="104" customWidth="1"/>
    <col min="5380" max="5380" width="8.08203125" style="104" customWidth="1"/>
    <col min="5381" max="5381" width="10.25" style="104" customWidth="1"/>
    <col min="5382" max="5382" width="8.5" style="104" customWidth="1"/>
    <col min="5383" max="5383" width="7.58203125" style="104" customWidth="1"/>
    <col min="5384" max="5384" width="9" style="104" customWidth="1"/>
    <col min="5385" max="5385" width="8.83203125" style="104" customWidth="1"/>
    <col min="5386" max="5628" width="9" style="104"/>
    <col min="5629" max="5629" width="7.5" style="104" customWidth="1"/>
    <col min="5630" max="5634" width="9" style="104" customWidth="1"/>
    <col min="5635" max="5635" width="10.33203125" style="104" customWidth="1"/>
    <col min="5636" max="5636" width="8.08203125" style="104" customWidth="1"/>
    <col min="5637" max="5637" width="10.25" style="104" customWidth="1"/>
    <col min="5638" max="5638" width="8.5" style="104" customWidth="1"/>
    <col min="5639" max="5639" width="7.58203125" style="104" customWidth="1"/>
    <col min="5640" max="5640" width="9" style="104" customWidth="1"/>
    <col min="5641" max="5641" width="8.83203125" style="104" customWidth="1"/>
    <col min="5642" max="5884" width="9" style="104"/>
    <col min="5885" max="5885" width="7.5" style="104" customWidth="1"/>
    <col min="5886" max="5890" width="9" style="104" customWidth="1"/>
    <col min="5891" max="5891" width="10.33203125" style="104" customWidth="1"/>
    <col min="5892" max="5892" width="8.08203125" style="104" customWidth="1"/>
    <col min="5893" max="5893" width="10.25" style="104" customWidth="1"/>
    <col min="5894" max="5894" width="8.5" style="104" customWidth="1"/>
    <col min="5895" max="5895" width="7.58203125" style="104" customWidth="1"/>
    <col min="5896" max="5896" width="9" style="104" customWidth="1"/>
    <col min="5897" max="5897" width="8.83203125" style="104" customWidth="1"/>
    <col min="5898" max="6140" width="9" style="104"/>
    <col min="6141" max="6141" width="7.5" style="104" customWidth="1"/>
    <col min="6142" max="6146" width="9" style="104" customWidth="1"/>
    <col min="6147" max="6147" width="10.33203125" style="104" customWidth="1"/>
    <col min="6148" max="6148" width="8.08203125" style="104" customWidth="1"/>
    <col min="6149" max="6149" width="10.25" style="104" customWidth="1"/>
    <col min="6150" max="6150" width="8.5" style="104" customWidth="1"/>
    <col min="6151" max="6151" width="7.58203125" style="104" customWidth="1"/>
    <col min="6152" max="6152" width="9" style="104" customWidth="1"/>
    <col min="6153" max="6153" width="8.83203125" style="104" customWidth="1"/>
    <col min="6154" max="6396" width="9" style="104"/>
    <col min="6397" max="6397" width="7.5" style="104" customWidth="1"/>
    <col min="6398" max="6402" width="9" style="104" customWidth="1"/>
    <col min="6403" max="6403" width="10.33203125" style="104" customWidth="1"/>
    <col min="6404" max="6404" width="8.08203125" style="104" customWidth="1"/>
    <col min="6405" max="6405" width="10.25" style="104" customWidth="1"/>
    <col min="6406" max="6406" width="8.5" style="104" customWidth="1"/>
    <col min="6407" max="6407" width="7.58203125" style="104" customWidth="1"/>
    <col min="6408" max="6408" width="9" style="104" customWidth="1"/>
    <col min="6409" max="6409" width="8.83203125" style="104" customWidth="1"/>
    <col min="6410" max="6652" width="9" style="104"/>
    <col min="6653" max="6653" width="7.5" style="104" customWidth="1"/>
    <col min="6654" max="6658" width="9" style="104" customWidth="1"/>
    <col min="6659" max="6659" width="10.33203125" style="104" customWidth="1"/>
    <col min="6660" max="6660" width="8.08203125" style="104" customWidth="1"/>
    <col min="6661" max="6661" width="10.25" style="104" customWidth="1"/>
    <col min="6662" max="6662" width="8.5" style="104" customWidth="1"/>
    <col min="6663" max="6663" width="7.58203125" style="104" customWidth="1"/>
    <col min="6664" max="6664" width="9" style="104" customWidth="1"/>
    <col min="6665" max="6665" width="8.83203125" style="104" customWidth="1"/>
    <col min="6666" max="6908" width="9" style="104"/>
    <col min="6909" max="6909" width="7.5" style="104" customWidth="1"/>
    <col min="6910" max="6914" width="9" style="104" customWidth="1"/>
    <col min="6915" max="6915" width="10.33203125" style="104" customWidth="1"/>
    <col min="6916" max="6916" width="8.08203125" style="104" customWidth="1"/>
    <col min="6917" max="6917" width="10.25" style="104" customWidth="1"/>
    <col min="6918" max="6918" width="8.5" style="104" customWidth="1"/>
    <col min="6919" max="6919" width="7.58203125" style="104" customWidth="1"/>
    <col min="6920" max="6920" width="9" style="104" customWidth="1"/>
    <col min="6921" max="6921" width="8.83203125" style="104" customWidth="1"/>
    <col min="6922" max="7164" width="9" style="104"/>
    <col min="7165" max="7165" width="7.5" style="104" customWidth="1"/>
    <col min="7166" max="7170" width="9" style="104" customWidth="1"/>
    <col min="7171" max="7171" width="10.33203125" style="104" customWidth="1"/>
    <col min="7172" max="7172" width="8.08203125" style="104" customWidth="1"/>
    <col min="7173" max="7173" width="10.25" style="104" customWidth="1"/>
    <col min="7174" max="7174" width="8.5" style="104" customWidth="1"/>
    <col min="7175" max="7175" width="7.58203125" style="104" customWidth="1"/>
    <col min="7176" max="7176" width="9" style="104" customWidth="1"/>
    <col min="7177" max="7177" width="8.83203125" style="104" customWidth="1"/>
    <col min="7178" max="7420" width="9" style="104"/>
    <col min="7421" max="7421" width="7.5" style="104" customWidth="1"/>
    <col min="7422" max="7426" width="9" style="104" customWidth="1"/>
    <col min="7427" max="7427" width="10.33203125" style="104" customWidth="1"/>
    <col min="7428" max="7428" width="8.08203125" style="104" customWidth="1"/>
    <col min="7429" max="7429" width="10.25" style="104" customWidth="1"/>
    <col min="7430" max="7430" width="8.5" style="104" customWidth="1"/>
    <col min="7431" max="7431" width="7.58203125" style="104" customWidth="1"/>
    <col min="7432" max="7432" width="9" style="104" customWidth="1"/>
    <col min="7433" max="7433" width="8.83203125" style="104" customWidth="1"/>
    <col min="7434" max="7676" width="9" style="104"/>
    <col min="7677" max="7677" width="7.5" style="104" customWidth="1"/>
    <col min="7678" max="7682" width="9" style="104" customWidth="1"/>
    <col min="7683" max="7683" width="10.33203125" style="104" customWidth="1"/>
    <col min="7684" max="7684" width="8.08203125" style="104" customWidth="1"/>
    <col min="7685" max="7685" width="10.25" style="104" customWidth="1"/>
    <col min="7686" max="7686" width="8.5" style="104" customWidth="1"/>
    <col min="7687" max="7687" width="7.58203125" style="104" customWidth="1"/>
    <col min="7688" max="7688" width="9" style="104" customWidth="1"/>
    <col min="7689" max="7689" width="8.83203125" style="104" customWidth="1"/>
    <col min="7690" max="7932" width="9" style="104"/>
    <col min="7933" max="7933" width="7.5" style="104" customWidth="1"/>
    <col min="7934" max="7938" width="9" style="104" customWidth="1"/>
    <col min="7939" max="7939" width="10.33203125" style="104" customWidth="1"/>
    <col min="7940" max="7940" width="8.08203125" style="104" customWidth="1"/>
    <col min="7941" max="7941" width="10.25" style="104" customWidth="1"/>
    <col min="7942" max="7942" width="8.5" style="104" customWidth="1"/>
    <col min="7943" max="7943" width="7.58203125" style="104" customWidth="1"/>
    <col min="7944" max="7944" width="9" style="104" customWidth="1"/>
    <col min="7945" max="7945" width="8.83203125" style="104" customWidth="1"/>
    <col min="7946" max="8188" width="9" style="104"/>
    <col min="8189" max="8189" width="7.5" style="104" customWidth="1"/>
    <col min="8190" max="8194" width="9" style="104" customWidth="1"/>
    <col min="8195" max="8195" width="10.33203125" style="104" customWidth="1"/>
    <col min="8196" max="8196" width="8.08203125" style="104" customWidth="1"/>
    <col min="8197" max="8197" width="10.25" style="104" customWidth="1"/>
    <col min="8198" max="8198" width="8.5" style="104" customWidth="1"/>
    <col min="8199" max="8199" width="7.58203125" style="104" customWidth="1"/>
    <col min="8200" max="8200" width="9" style="104" customWidth="1"/>
    <col min="8201" max="8201" width="8.83203125" style="104" customWidth="1"/>
    <col min="8202" max="8444" width="9" style="104"/>
    <col min="8445" max="8445" width="7.5" style="104" customWidth="1"/>
    <col min="8446" max="8450" width="9" style="104" customWidth="1"/>
    <col min="8451" max="8451" width="10.33203125" style="104" customWidth="1"/>
    <col min="8452" max="8452" width="8.08203125" style="104" customWidth="1"/>
    <col min="8453" max="8453" width="10.25" style="104" customWidth="1"/>
    <col min="8454" max="8454" width="8.5" style="104" customWidth="1"/>
    <col min="8455" max="8455" width="7.58203125" style="104" customWidth="1"/>
    <col min="8456" max="8456" width="9" style="104" customWidth="1"/>
    <col min="8457" max="8457" width="8.83203125" style="104" customWidth="1"/>
    <col min="8458" max="8700" width="9" style="104"/>
    <col min="8701" max="8701" width="7.5" style="104" customWidth="1"/>
    <col min="8702" max="8706" width="9" style="104" customWidth="1"/>
    <col min="8707" max="8707" width="10.33203125" style="104" customWidth="1"/>
    <col min="8708" max="8708" width="8.08203125" style="104" customWidth="1"/>
    <col min="8709" max="8709" width="10.25" style="104" customWidth="1"/>
    <col min="8710" max="8710" width="8.5" style="104" customWidth="1"/>
    <col min="8711" max="8711" width="7.58203125" style="104" customWidth="1"/>
    <col min="8712" max="8712" width="9" style="104" customWidth="1"/>
    <col min="8713" max="8713" width="8.83203125" style="104" customWidth="1"/>
    <col min="8714" max="8956" width="9" style="104"/>
    <col min="8957" max="8957" width="7.5" style="104" customWidth="1"/>
    <col min="8958" max="8962" width="9" style="104" customWidth="1"/>
    <col min="8963" max="8963" width="10.33203125" style="104" customWidth="1"/>
    <col min="8964" max="8964" width="8.08203125" style="104" customWidth="1"/>
    <col min="8965" max="8965" width="10.25" style="104" customWidth="1"/>
    <col min="8966" max="8966" width="8.5" style="104" customWidth="1"/>
    <col min="8967" max="8967" width="7.58203125" style="104" customWidth="1"/>
    <col min="8968" max="8968" width="9" style="104" customWidth="1"/>
    <col min="8969" max="8969" width="8.83203125" style="104" customWidth="1"/>
    <col min="8970" max="9212" width="9" style="104"/>
    <col min="9213" max="9213" width="7.5" style="104" customWidth="1"/>
    <col min="9214" max="9218" width="9" style="104" customWidth="1"/>
    <col min="9219" max="9219" width="10.33203125" style="104" customWidth="1"/>
    <col min="9220" max="9220" width="8.08203125" style="104" customWidth="1"/>
    <col min="9221" max="9221" width="10.25" style="104" customWidth="1"/>
    <col min="9222" max="9222" width="8.5" style="104" customWidth="1"/>
    <col min="9223" max="9223" width="7.58203125" style="104" customWidth="1"/>
    <col min="9224" max="9224" width="9" style="104" customWidth="1"/>
    <col min="9225" max="9225" width="8.83203125" style="104" customWidth="1"/>
    <col min="9226" max="9468" width="9" style="104"/>
    <col min="9469" max="9469" width="7.5" style="104" customWidth="1"/>
    <col min="9470" max="9474" width="9" style="104" customWidth="1"/>
    <col min="9475" max="9475" width="10.33203125" style="104" customWidth="1"/>
    <col min="9476" max="9476" width="8.08203125" style="104" customWidth="1"/>
    <col min="9477" max="9477" width="10.25" style="104" customWidth="1"/>
    <col min="9478" max="9478" width="8.5" style="104" customWidth="1"/>
    <col min="9479" max="9479" width="7.58203125" style="104" customWidth="1"/>
    <col min="9480" max="9480" width="9" style="104" customWidth="1"/>
    <col min="9481" max="9481" width="8.83203125" style="104" customWidth="1"/>
    <col min="9482" max="9724" width="9" style="104"/>
    <col min="9725" max="9725" width="7.5" style="104" customWidth="1"/>
    <col min="9726" max="9730" width="9" style="104" customWidth="1"/>
    <col min="9731" max="9731" width="10.33203125" style="104" customWidth="1"/>
    <col min="9732" max="9732" width="8.08203125" style="104" customWidth="1"/>
    <col min="9733" max="9733" width="10.25" style="104" customWidth="1"/>
    <col min="9734" max="9734" width="8.5" style="104" customWidth="1"/>
    <col min="9735" max="9735" width="7.58203125" style="104" customWidth="1"/>
    <col min="9736" max="9736" width="9" style="104" customWidth="1"/>
    <col min="9737" max="9737" width="8.83203125" style="104" customWidth="1"/>
    <col min="9738" max="9980" width="9" style="104"/>
    <col min="9981" max="9981" width="7.5" style="104" customWidth="1"/>
    <col min="9982" max="9986" width="9" style="104" customWidth="1"/>
    <col min="9987" max="9987" width="10.33203125" style="104" customWidth="1"/>
    <col min="9988" max="9988" width="8.08203125" style="104" customWidth="1"/>
    <col min="9989" max="9989" width="10.25" style="104" customWidth="1"/>
    <col min="9990" max="9990" width="8.5" style="104" customWidth="1"/>
    <col min="9991" max="9991" width="7.58203125" style="104" customWidth="1"/>
    <col min="9992" max="9992" width="9" style="104" customWidth="1"/>
    <col min="9993" max="9993" width="8.83203125" style="104" customWidth="1"/>
    <col min="9994" max="10236" width="9" style="104"/>
    <col min="10237" max="10237" width="7.5" style="104" customWidth="1"/>
    <col min="10238" max="10242" width="9" style="104" customWidth="1"/>
    <col min="10243" max="10243" width="10.33203125" style="104" customWidth="1"/>
    <col min="10244" max="10244" width="8.08203125" style="104" customWidth="1"/>
    <col min="10245" max="10245" width="10.25" style="104" customWidth="1"/>
    <col min="10246" max="10246" width="8.5" style="104" customWidth="1"/>
    <col min="10247" max="10247" width="7.58203125" style="104" customWidth="1"/>
    <col min="10248" max="10248" width="9" style="104" customWidth="1"/>
    <col min="10249" max="10249" width="8.83203125" style="104" customWidth="1"/>
    <col min="10250" max="10492" width="9" style="104"/>
    <col min="10493" max="10493" width="7.5" style="104" customWidth="1"/>
    <col min="10494" max="10498" width="9" style="104" customWidth="1"/>
    <col min="10499" max="10499" width="10.33203125" style="104" customWidth="1"/>
    <col min="10500" max="10500" width="8.08203125" style="104" customWidth="1"/>
    <col min="10501" max="10501" width="10.25" style="104" customWidth="1"/>
    <col min="10502" max="10502" width="8.5" style="104" customWidth="1"/>
    <col min="10503" max="10503" width="7.58203125" style="104" customWidth="1"/>
    <col min="10504" max="10504" width="9" style="104" customWidth="1"/>
    <col min="10505" max="10505" width="8.83203125" style="104" customWidth="1"/>
    <col min="10506" max="10748" width="9" style="104"/>
    <col min="10749" max="10749" width="7.5" style="104" customWidth="1"/>
    <col min="10750" max="10754" width="9" style="104" customWidth="1"/>
    <col min="10755" max="10755" width="10.33203125" style="104" customWidth="1"/>
    <col min="10756" max="10756" width="8.08203125" style="104" customWidth="1"/>
    <col min="10757" max="10757" width="10.25" style="104" customWidth="1"/>
    <col min="10758" max="10758" width="8.5" style="104" customWidth="1"/>
    <col min="10759" max="10759" width="7.58203125" style="104" customWidth="1"/>
    <col min="10760" max="10760" width="9" style="104" customWidth="1"/>
    <col min="10761" max="10761" width="8.83203125" style="104" customWidth="1"/>
    <col min="10762" max="11004" width="9" style="104"/>
    <col min="11005" max="11005" width="7.5" style="104" customWidth="1"/>
    <col min="11006" max="11010" width="9" style="104" customWidth="1"/>
    <col min="11011" max="11011" width="10.33203125" style="104" customWidth="1"/>
    <col min="11012" max="11012" width="8.08203125" style="104" customWidth="1"/>
    <col min="11013" max="11013" width="10.25" style="104" customWidth="1"/>
    <col min="11014" max="11014" width="8.5" style="104" customWidth="1"/>
    <col min="11015" max="11015" width="7.58203125" style="104" customWidth="1"/>
    <col min="11016" max="11016" width="9" style="104" customWidth="1"/>
    <col min="11017" max="11017" width="8.83203125" style="104" customWidth="1"/>
    <col min="11018" max="11260" width="9" style="104"/>
    <col min="11261" max="11261" width="7.5" style="104" customWidth="1"/>
    <col min="11262" max="11266" width="9" style="104" customWidth="1"/>
    <col min="11267" max="11267" width="10.33203125" style="104" customWidth="1"/>
    <col min="11268" max="11268" width="8.08203125" style="104" customWidth="1"/>
    <col min="11269" max="11269" width="10.25" style="104" customWidth="1"/>
    <col min="11270" max="11270" width="8.5" style="104" customWidth="1"/>
    <col min="11271" max="11271" width="7.58203125" style="104" customWidth="1"/>
    <col min="11272" max="11272" width="9" style="104" customWidth="1"/>
    <col min="11273" max="11273" width="8.83203125" style="104" customWidth="1"/>
    <col min="11274" max="11516" width="9" style="104"/>
    <col min="11517" max="11517" width="7.5" style="104" customWidth="1"/>
    <col min="11518" max="11522" width="9" style="104" customWidth="1"/>
    <col min="11523" max="11523" width="10.33203125" style="104" customWidth="1"/>
    <col min="11524" max="11524" width="8.08203125" style="104" customWidth="1"/>
    <col min="11525" max="11525" width="10.25" style="104" customWidth="1"/>
    <col min="11526" max="11526" width="8.5" style="104" customWidth="1"/>
    <col min="11527" max="11527" width="7.58203125" style="104" customWidth="1"/>
    <col min="11528" max="11528" width="9" style="104" customWidth="1"/>
    <col min="11529" max="11529" width="8.83203125" style="104" customWidth="1"/>
    <col min="11530" max="11772" width="9" style="104"/>
    <col min="11773" max="11773" width="7.5" style="104" customWidth="1"/>
    <col min="11774" max="11778" width="9" style="104" customWidth="1"/>
    <col min="11779" max="11779" width="10.33203125" style="104" customWidth="1"/>
    <col min="11780" max="11780" width="8.08203125" style="104" customWidth="1"/>
    <col min="11781" max="11781" width="10.25" style="104" customWidth="1"/>
    <col min="11782" max="11782" width="8.5" style="104" customWidth="1"/>
    <col min="11783" max="11783" width="7.58203125" style="104" customWidth="1"/>
    <col min="11784" max="11784" width="9" style="104" customWidth="1"/>
    <col min="11785" max="11785" width="8.83203125" style="104" customWidth="1"/>
    <col min="11786" max="12028" width="9" style="104"/>
    <col min="12029" max="12029" width="7.5" style="104" customWidth="1"/>
    <col min="12030" max="12034" width="9" style="104" customWidth="1"/>
    <col min="12035" max="12035" width="10.33203125" style="104" customWidth="1"/>
    <col min="12036" max="12036" width="8.08203125" style="104" customWidth="1"/>
    <col min="12037" max="12037" width="10.25" style="104" customWidth="1"/>
    <col min="12038" max="12038" width="8.5" style="104" customWidth="1"/>
    <col min="12039" max="12039" width="7.58203125" style="104" customWidth="1"/>
    <col min="12040" max="12040" width="9" style="104" customWidth="1"/>
    <col min="12041" max="12041" width="8.83203125" style="104" customWidth="1"/>
    <col min="12042" max="12284" width="9" style="104"/>
    <col min="12285" max="12285" width="7.5" style="104" customWidth="1"/>
    <col min="12286" max="12290" width="9" style="104" customWidth="1"/>
    <col min="12291" max="12291" width="10.33203125" style="104" customWidth="1"/>
    <col min="12292" max="12292" width="8.08203125" style="104" customWidth="1"/>
    <col min="12293" max="12293" width="10.25" style="104" customWidth="1"/>
    <col min="12294" max="12294" width="8.5" style="104" customWidth="1"/>
    <col min="12295" max="12295" width="7.58203125" style="104" customWidth="1"/>
    <col min="12296" max="12296" width="9" style="104" customWidth="1"/>
    <col min="12297" max="12297" width="8.83203125" style="104" customWidth="1"/>
    <col min="12298" max="12540" width="9" style="104"/>
    <col min="12541" max="12541" width="7.5" style="104" customWidth="1"/>
    <col min="12542" max="12546" width="9" style="104" customWidth="1"/>
    <col min="12547" max="12547" width="10.33203125" style="104" customWidth="1"/>
    <col min="12548" max="12548" width="8.08203125" style="104" customWidth="1"/>
    <col min="12549" max="12549" width="10.25" style="104" customWidth="1"/>
    <col min="12550" max="12550" width="8.5" style="104" customWidth="1"/>
    <col min="12551" max="12551" width="7.58203125" style="104" customWidth="1"/>
    <col min="12552" max="12552" width="9" style="104" customWidth="1"/>
    <col min="12553" max="12553" width="8.83203125" style="104" customWidth="1"/>
    <col min="12554" max="12796" width="9" style="104"/>
    <col min="12797" max="12797" width="7.5" style="104" customWidth="1"/>
    <col min="12798" max="12802" width="9" style="104" customWidth="1"/>
    <col min="12803" max="12803" width="10.33203125" style="104" customWidth="1"/>
    <col min="12804" max="12804" width="8.08203125" style="104" customWidth="1"/>
    <col min="12805" max="12805" width="10.25" style="104" customWidth="1"/>
    <col min="12806" max="12806" width="8.5" style="104" customWidth="1"/>
    <col min="12807" max="12807" width="7.58203125" style="104" customWidth="1"/>
    <col min="12808" max="12808" width="9" style="104" customWidth="1"/>
    <col min="12809" max="12809" width="8.83203125" style="104" customWidth="1"/>
    <col min="12810" max="13052" width="9" style="104"/>
    <col min="13053" max="13053" width="7.5" style="104" customWidth="1"/>
    <col min="13054" max="13058" width="9" style="104" customWidth="1"/>
    <col min="13059" max="13059" width="10.33203125" style="104" customWidth="1"/>
    <col min="13060" max="13060" width="8.08203125" style="104" customWidth="1"/>
    <col min="13061" max="13061" width="10.25" style="104" customWidth="1"/>
    <col min="13062" max="13062" width="8.5" style="104" customWidth="1"/>
    <col min="13063" max="13063" width="7.58203125" style="104" customWidth="1"/>
    <col min="13064" max="13064" width="9" style="104" customWidth="1"/>
    <col min="13065" max="13065" width="8.83203125" style="104" customWidth="1"/>
    <col min="13066" max="13308" width="9" style="104"/>
    <col min="13309" max="13309" width="7.5" style="104" customWidth="1"/>
    <col min="13310" max="13314" width="9" style="104" customWidth="1"/>
    <col min="13315" max="13315" width="10.33203125" style="104" customWidth="1"/>
    <col min="13316" max="13316" width="8.08203125" style="104" customWidth="1"/>
    <col min="13317" max="13317" width="10.25" style="104" customWidth="1"/>
    <col min="13318" max="13318" width="8.5" style="104" customWidth="1"/>
    <col min="13319" max="13319" width="7.58203125" style="104" customWidth="1"/>
    <col min="13320" max="13320" width="9" style="104" customWidth="1"/>
    <col min="13321" max="13321" width="8.83203125" style="104" customWidth="1"/>
    <col min="13322" max="13564" width="9" style="104"/>
    <col min="13565" max="13565" width="7.5" style="104" customWidth="1"/>
    <col min="13566" max="13570" width="9" style="104" customWidth="1"/>
    <col min="13571" max="13571" width="10.33203125" style="104" customWidth="1"/>
    <col min="13572" max="13572" width="8.08203125" style="104" customWidth="1"/>
    <col min="13573" max="13573" width="10.25" style="104" customWidth="1"/>
    <col min="13574" max="13574" width="8.5" style="104" customWidth="1"/>
    <col min="13575" max="13575" width="7.58203125" style="104" customWidth="1"/>
    <col min="13576" max="13576" width="9" style="104" customWidth="1"/>
    <col min="13577" max="13577" width="8.83203125" style="104" customWidth="1"/>
    <col min="13578" max="13820" width="9" style="104"/>
    <col min="13821" max="13821" width="7.5" style="104" customWidth="1"/>
    <col min="13822" max="13826" width="9" style="104" customWidth="1"/>
    <col min="13827" max="13827" width="10.33203125" style="104" customWidth="1"/>
    <col min="13828" max="13828" width="8.08203125" style="104" customWidth="1"/>
    <col min="13829" max="13829" width="10.25" style="104" customWidth="1"/>
    <col min="13830" max="13830" width="8.5" style="104" customWidth="1"/>
    <col min="13831" max="13831" width="7.58203125" style="104" customWidth="1"/>
    <col min="13832" max="13832" width="9" style="104" customWidth="1"/>
    <col min="13833" max="13833" width="8.83203125" style="104" customWidth="1"/>
    <col min="13834" max="14076" width="9" style="104"/>
    <col min="14077" max="14077" width="7.5" style="104" customWidth="1"/>
    <col min="14078" max="14082" width="9" style="104" customWidth="1"/>
    <col min="14083" max="14083" width="10.33203125" style="104" customWidth="1"/>
    <col min="14084" max="14084" width="8.08203125" style="104" customWidth="1"/>
    <col min="14085" max="14085" width="10.25" style="104" customWidth="1"/>
    <col min="14086" max="14086" width="8.5" style="104" customWidth="1"/>
    <col min="14087" max="14087" width="7.58203125" style="104" customWidth="1"/>
    <col min="14088" max="14088" width="9" style="104" customWidth="1"/>
    <col min="14089" max="14089" width="8.83203125" style="104" customWidth="1"/>
    <col min="14090" max="14332" width="9" style="104"/>
    <col min="14333" max="14333" width="7.5" style="104" customWidth="1"/>
    <col min="14334" max="14338" width="9" style="104" customWidth="1"/>
    <col min="14339" max="14339" width="10.33203125" style="104" customWidth="1"/>
    <col min="14340" max="14340" width="8.08203125" style="104" customWidth="1"/>
    <col min="14341" max="14341" width="10.25" style="104" customWidth="1"/>
    <col min="14342" max="14342" width="8.5" style="104" customWidth="1"/>
    <col min="14343" max="14343" width="7.58203125" style="104" customWidth="1"/>
    <col min="14344" max="14344" width="9" style="104" customWidth="1"/>
    <col min="14345" max="14345" width="8.83203125" style="104" customWidth="1"/>
    <col min="14346" max="14588" width="9" style="104"/>
    <col min="14589" max="14589" width="7.5" style="104" customWidth="1"/>
    <col min="14590" max="14594" width="9" style="104" customWidth="1"/>
    <col min="14595" max="14595" width="10.33203125" style="104" customWidth="1"/>
    <col min="14596" max="14596" width="8.08203125" style="104" customWidth="1"/>
    <col min="14597" max="14597" width="10.25" style="104" customWidth="1"/>
    <col min="14598" max="14598" width="8.5" style="104" customWidth="1"/>
    <col min="14599" max="14599" width="7.58203125" style="104" customWidth="1"/>
    <col min="14600" max="14600" width="9" style="104" customWidth="1"/>
    <col min="14601" max="14601" width="8.83203125" style="104" customWidth="1"/>
    <col min="14602" max="14844" width="9" style="104"/>
    <col min="14845" max="14845" width="7.5" style="104" customWidth="1"/>
    <col min="14846" max="14850" width="9" style="104" customWidth="1"/>
    <col min="14851" max="14851" width="10.33203125" style="104" customWidth="1"/>
    <col min="14852" max="14852" width="8.08203125" style="104" customWidth="1"/>
    <col min="14853" max="14853" width="10.25" style="104" customWidth="1"/>
    <col min="14854" max="14854" width="8.5" style="104" customWidth="1"/>
    <col min="14855" max="14855" width="7.58203125" style="104" customWidth="1"/>
    <col min="14856" max="14856" width="9" style="104" customWidth="1"/>
    <col min="14857" max="14857" width="8.83203125" style="104" customWidth="1"/>
    <col min="14858" max="15100" width="9" style="104"/>
    <col min="15101" max="15101" width="7.5" style="104" customWidth="1"/>
    <col min="15102" max="15106" width="9" style="104" customWidth="1"/>
    <col min="15107" max="15107" width="10.33203125" style="104" customWidth="1"/>
    <col min="15108" max="15108" width="8.08203125" style="104" customWidth="1"/>
    <col min="15109" max="15109" width="10.25" style="104" customWidth="1"/>
    <col min="15110" max="15110" width="8.5" style="104" customWidth="1"/>
    <col min="15111" max="15111" width="7.58203125" style="104" customWidth="1"/>
    <col min="15112" max="15112" width="9" style="104" customWidth="1"/>
    <col min="15113" max="15113" width="8.83203125" style="104" customWidth="1"/>
    <col min="15114" max="15356" width="9" style="104"/>
    <col min="15357" max="15357" width="7.5" style="104" customWidth="1"/>
    <col min="15358" max="15362" width="9" style="104" customWidth="1"/>
    <col min="15363" max="15363" width="10.33203125" style="104" customWidth="1"/>
    <col min="15364" max="15364" width="8.08203125" style="104" customWidth="1"/>
    <col min="15365" max="15365" width="10.25" style="104" customWidth="1"/>
    <col min="15366" max="15366" width="8.5" style="104" customWidth="1"/>
    <col min="15367" max="15367" width="7.58203125" style="104" customWidth="1"/>
    <col min="15368" max="15368" width="9" style="104" customWidth="1"/>
    <col min="15369" max="15369" width="8.83203125" style="104" customWidth="1"/>
    <col min="15370" max="15612" width="9" style="104"/>
    <col min="15613" max="15613" width="7.5" style="104" customWidth="1"/>
    <col min="15614" max="15618" width="9" style="104" customWidth="1"/>
    <col min="15619" max="15619" width="10.33203125" style="104" customWidth="1"/>
    <col min="15620" max="15620" width="8.08203125" style="104" customWidth="1"/>
    <col min="15621" max="15621" width="10.25" style="104" customWidth="1"/>
    <col min="15622" max="15622" width="8.5" style="104" customWidth="1"/>
    <col min="15623" max="15623" width="7.58203125" style="104" customWidth="1"/>
    <col min="15624" max="15624" width="9" style="104" customWidth="1"/>
    <col min="15625" max="15625" width="8.83203125" style="104" customWidth="1"/>
    <col min="15626" max="15868" width="9" style="104"/>
    <col min="15869" max="15869" width="7.5" style="104" customWidth="1"/>
    <col min="15870" max="15874" width="9" style="104" customWidth="1"/>
    <col min="15875" max="15875" width="10.33203125" style="104" customWidth="1"/>
    <col min="15876" max="15876" width="8.08203125" style="104" customWidth="1"/>
    <col min="15877" max="15877" width="10.25" style="104" customWidth="1"/>
    <col min="15878" max="15878" width="8.5" style="104" customWidth="1"/>
    <col min="15879" max="15879" width="7.58203125" style="104" customWidth="1"/>
    <col min="15880" max="15880" width="9" style="104" customWidth="1"/>
    <col min="15881" max="15881" width="8.83203125" style="104" customWidth="1"/>
    <col min="15882" max="16153" width="9" style="104"/>
    <col min="16154" max="16384" width="7" style="104" customWidth="1"/>
  </cols>
  <sheetData>
    <row r="1" spans="1:8" ht="18" customHeight="1">
      <c r="A1" s="1356" t="s">
        <v>490</v>
      </c>
      <c r="B1" s="1356"/>
      <c r="C1" s="1356"/>
      <c r="D1" s="1356"/>
      <c r="E1" s="1356"/>
      <c r="F1" s="1356"/>
      <c r="G1" s="1356"/>
      <c r="H1" s="1356"/>
    </row>
    <row r="2" spans="1:8" ht="18" customHeight="1">
      <c r="A2" s="1357" t="s">
        <v>491</v>
      </c>
      <c r="B2" s="1357"/>
      <c r="C2" s="1357"/>
      <c r="D2" s="1357"/>
      <c r="E2" s="1357"/>
      <c r="F2" s="1357"/>
      <c r="G2" s="1357"/>
      <c r="H2" s="1357"/>
    </row>
    <row r="3" spans="1:8" ht="6" customHeight="1">
      <c r="A3" s="1358"/>
      <c r="B3" s="1358"/>
      <c r="C3" s="1358"/>
      <c r="D3" s="1358"/>
      <c r="E3" s="1358"/>
      <c r="F3" s="1358"/>
      <c r="G3" s="1358"/>
      <c r="H3" s="1358"/>
    </row>
    <row r="4" spans="1:8" ht="16" customHeight="1">
      <c r="A4" s="1359" t="s">
        <v>351</v>
      </c>
      <c r="B4" s="661" t="s">
        <v>458</v>
      </c>
      <c r="C4" s="662"/>
      <c r="D4" s="663"/>
      <c r="E4" s="1362" t="s">
        <v>459</v>
      </c>
      <c r="F4" s="1363"/>
      <c r="G4" s="664" t="s">
        <v>460</v>
      </c>
      <c r="H4" s="1364" t="s">
        <v>411</v>
      </c>
    </row>
    <row r="5" spans="1:8" ht="16" customHeight="1">
      <c r="A5" s="1360"/>
      <c r="B5" s="665" t="s">
        <v>404</v>
      </c>
      <c r="C5" s="665" t="s">
        <v>405</v>
      </c>
      <c r="D5" s="665" t="s">
        <v>406</v>
      </c>
      <c r="E5" s="665" t="s">
        <v>407</v>
      </c>
      <c r="F5" s="665" t="s">
        <v>408</v>
      </c>
      <c r="G5" s="1352" t="s">
        <v>412</v>
      </c>
      <c r="H5" s="1365"/>
    </row>
    <row r="6" spans="1:8" ht="22.5" customHeight="1">
      <c r="A6" s="1361"/>
      <c r="B6" s="666" t="s">
        <v>440</v>
      </c>
      <c r="C6" s="666" t="s">
        <v>409</v>
      </c>
      <c r="D6" s="666" t="s">
        <v>441</v>
      </c>
      <c r="E6" s="667" t="s">
        <v>442</v>
      </c>
      <c r="F6" s="666" t="s">
        <v>410</v>
      </c>
      <c r="G6" s="1353"/>
      <c r="H6" s="1366"/>
    </row>
    <row r="7" spans="1:8" ht="17.5" customHeight="1">
      <c r="A7" s="668" t="s">
        <v>91</v>
      </c>
      <c r="B7" s="669"/>
      <c r="C7" s="670"/>
      <c r="D7" s="670"/>
      <c r="E7" s="670"/>
      <c r="F7" s="670"/>
      <c r="G7" s="671"/>
      <c r="H7" s="672" t="s">
        <v>71</v>
      </c>
    </row>
    <row r="8" spans="1:8" ht="17.5" customHeight="1">
      <c r="A8" s="668" t="s">
        <v>581</v>
      </c>
      <c r="B8" s="714">
        <v>28950</v>
      </c>
      <c r="C8" s="715">
        <v>19811</v>
      </c>
      <c r="D8" s="715">
        <v>47109</v>
      </c>
      <c r="E8" s="715">
        <v>17787</v>
      </c>
      <c r="F8" s="715">
        <v>19648</v>
      </c>
      <c r="G8" s="716">
        <v>92710</v>
      </c>
      <c r="H8" s="673" t="s">
        <v>578</v>
      </c>
    </row>
    <row r="9" spans="1:8" ht="17.5" customHeight="1">
      <c r="A9" s="668" t="s">
        <v>579</v>
      </c>
      <c r="B9" s="714">
        <v>13887</v>
      </c>
      <c r="C9" s="715">
        <v>9990</v>
      </c>
      <c r="D9" s="715">
        <v>22175</v>
      </c>
      <c r="E9" s="715">
        <v>8845</v>
      </c>
      <c r="F9" s="715">
        <v>9562</v>
      </c>
      <c r="G9" s="716">
        <v>44570</v>
      </c>
      <c r="H9" s="673" t="s">
        <v>580</v>
      </c>
    </row>
    <row r="10" spans="1:8" ht="17.5" customHeight="1">
      <c r="A10" s="674" t="s">
        <v>25</v>
      </c>
      <c r="B10" s="717">
        <v>1852</v>
      </c>
      <c r="C10" s="718">
        <v>1249</v>
      </c>
      <c r="D10" s="718">
        <v>3247</v>
      </c>
      <c r="E10" s="718">
        <v>1184</v>
      </c>
      <c r="F10" s="718">
        <v>1230</v>
      </c>
      <c r="G10" s="719">
        <v>6022</v>
      </c>
      <c r="H10" s="675" t="s">
        <v>26</v>
      </c>
    </row>
    <row r="11" spans="1:8" ht="17.5" customHeight="1">
      <c r="A11" s="674" t="s">
        <v>58</v>
      </c>
      <c r="B11" s="717">
        <v>342</v>
      </c>
      <c r="C11" s="718">
        <v>247</v>
      </c>
      <c r="D11" s="718">
        <v>540</v>
      </c>
      <c r="E11" s="718">
        <v>233</v>
      </c>
      <c r="F11" s="718">
        <v>237</v>
      </c>
      <c r="G11" s="719">
        <v>1142</v>
      </c>
      <c r="H11" s="675" t="s">
        <v>59</v>
      </c>
    </row>
    <row r="12" spans="1:8" ht="17.5" customHeight="1">
      <c r="A12" s="674" t="s">
        <v>27</v>
      </c>
      <c r="B12" s="717">
        <v>1484</v>
      </c>
      <c r="C12" s="718">
        <v>1023</v>
      </c>
      <c r="D12" s="718">
        <v>2530</v>
      </c>
      <c r="E12" s="718">
        <v>839</v>
      </c>
      <c r="F12" s="718">
        <v>961</v>
      </c>
      <c r="G12" s="719">
        <v>4686</v>
      </c>
      <c r="H12" s="675" t="s">
        <v>28</v>
      </c>
    </row>
    <row r="13" spans="1:8" ht="17.5" customHeight="1">
      <c r="A13" s="674" t="s">
        <v>29</v>
      </c>
      <c r="B13" s="717">
        <v>2162</v>
      </c>
      <c r="C13" s="718">
        <v>1611</v>
      </c>
      <c r="D13" s="718">
        <v>3513</v>
      </c>
      <c r="E13" s="718">
        <v>1321</v>
      </c>
      <c r="F13" s="718">
        <v>1408</v>
      </c>
      <c r="G13" s="719">
        <v>7044</v>
      </c>
      <c r="H13" s="675" t="s">
        <v>30</v>
      </c>
    </row>
    <row r="14" spans="1:8" ht="17.5" customHeight="1">
      <c r="A14" s="674" t="s">
        <v>31</v>
      </c>
      <c r="B14" s="717">
        <v>665</v>
      </c>
      <c r="C14" s="718">
        <v>465</v>
      </c>
      <c r="D14" s="718">
        <v>1071</v>
      </c>
      <c r="E14" s="718">
        <v>415</v>
      </c>
      <c r="F14" s="718">
        <v>469</v>
      </c>
      <c r="G14" s="719">
        <v>2120</v>
      </c>
      <c r="H14" s="675" t="s">
        <v>32</v>
      </c>
    </row>
    <row r="15" spans="1:8" ht="17.5" customHeight="1">
      <c r="A15" s="674" t="s">
        <v>33</v>
      </c>
      <c r="B15" s="717">
        <v>505</v>
      </c>
      <c r="C15" s="718">
        <v>435</v>
      </c>
      <c r="D15" s="718">
        <v>769</v>
      </c>
      <c r="E15" s="718">
        <v>337</v>
      </c>
      <c r="F15" s="718">
        <v>342</v>
      </c>
      <c r="G15" s="719">
        <v>1604</v>
      </c>
      <c r="H15" s="675" t="s">
        <v>34</v>
      </c>
    </row>
    <row r="16" spans="1:8" ht="17.5" customHeight="1">
      <c r="A16" s="674" t="s">
        <v>83</v>
      </c>
      <c r="B16" s="717">
        <v>1471</v>
      </c>
      <c r="C16" s="718">
        <v>1080</v>
      </c>
      <c r="D16" s="718">
        <v>2262</v>
      </c>
      <c r="E16" s="718">
        <v>997</v>
      </c>
      <c r="F16" s="718">
        <v>1073</v>
      </c>
      <c r="G16" s="719">
        <v>4763</v>
      </c>
      <c r="H16" s="675" t="s">
        <v>35</v>
      </c>
    </row>
    <row r="17" spans="1:8" ht="17.5" customHeight="1">
      <c r="A17" s="674" t="s">
        <v>36</v>
      </c>
      <c r="B17" s="717">
        <v>211</v>
      </c>
      <c r="C17" s="718">
        <v>154</v>
      </c>
      <c r="D17" s="718">
        <v>307</v>
      </c>
      <c r="E17" s="718">
        <v>129</v>
      </c>
      <c r="F17" s="718">
        <v>165</v>
      </c>
      <c r="G17" s="719">
        <v>677</v>
      </c>
      <c r="H17" s="675" t="s">
        <v>84</v>
      </c>
    </row>
    <row r="18" spans="1:8" ht="17.5" customHeight="1">
      <c r="A18" s="674" t="s">
        <v>223</v>
      </c>
      <c r="B18" s="717">
        <v>682</v>
      </c>
      <c r="C18" s="718">
        <v>470</v>
      </c>
      <c r="D18" s="718">
        <v>1019</v>
      </c>
      <c r="E18" s="718">
        <v>459</v>
      </c>
      <c r="F18" s="718">
        <v>464</v>
      </c>
      <c r="G18" s="719">
        <v>2024</v>
      </c>
      <c r="H18" s="675" t="s">
        <v>153</v>
      </c>
    </row>
    <row r="19" spans="1:8" ht="17.5" customHeight="1">
      <c r="A19" s="674" t="s">
        <v>38</v>
      </c>
      <c r="B19" s="717">
        <v>1197</v>
      </c>
      <c r="C19" s="718">
        <v>877</v>
      </c>
      <c r="D19" s="718">
        <v>1811</v>
      </c>
      <c r="E19" s="718">
        <v>700</v>
      </c>
      <c r="F19" s="718">
        <v>740</v>
      </c>
      <c r="G19" s="719">
        <v>3792</v>
      </c>
      <c r="H19" s="675" t="s">
        <v>61</v>
      </c>
    </row>
    <row r="20" spans="1:8" ht="17.5" customHeight="1">
      <c r="A20" s="674" t="s">
        <v>39</v>
      </c>
      <c r="B20" s="717">
        <v>3316</v>
      </c>
      <c r="C20" s="718">
        <v>2379</v>
      </c>
      <c r="D20" s="718">
        <v>5106</v>
      </c>
      <c r="E20" s="718">
        <v>2231</v>
      </c>
      <c r="F20" s="718">
        <v>2473</v>
      </c>
      <c r="G20" s="719">
        <v>10696</v>
      </c>
      <c r="H20" s="675" t="s">
        <v>62</v>
      </c>
    </row>
    <row r="21" spans="1:8" ht="17.5" customHeight="1">
      <c r="A21" s="668" t="s">
        <v>40</v>
      </c>
      <c r="B21" s="714">
        <v>15063</v>
      </c>
      <c r="C21" s="715">
        <v>9821</v>
      </c>
      <c r="D21" s="715">
        <v>24934</v>
      </c>
      <c r="E21" s="715">
        <v>8942</v>
      </c>
      <c r="F21" s="715">
        <v>10086</v>
      </c>
      <c r="G21" s="716">
        <v>48140</v>
      </c>
      <c r="H21" s="673" t="s">
        <v>41</v>
      </c>
    </row>
    <row r="22" spans="1:8" ht="17.5" customHeight="1">
      <c r="A22" s="674" t="s">
        <v>42</v>
      </c>
      <c r="B22" s="717">
        <v>3688</v>
      </c>
      <c r="C22" s="718">
        <v>2210</v>
      </c>
      <c r="D22" s="718">
        <v>6149</v>
      </c>
      <c r="E22" s="718">
        <v>2076</v>
      </c>
      <c r="F22" s="718">
        <v>2190</v>
      </c>
      <c r="G22" s="719">
        <v>11611</v>
      </c>
      <c r="H22" s="675" t="s">
        <v>43</v>
      </c>
    </row>
    <row r="23" spans="1:8" ht="17.5" customHeight="1">
      <c r="A23" s="674" t="s">
        <v>44</v>
      </c>
      <c r="B23" s="717">
        <v>4856</v>
      </c>
      <c r="C23" s="718">
        <v>2988</v>
      </c>
      <c r="D23" s="718">
        <v>7719</v>
      </c>
      <c r="E23" s="718">
        <v>2829</v>
      </c>
      <c r="F23" s="718">
        <v>3257</v>
      </c>
      <c r="G23" s="719">
        <v>14995</v>
      </c>
      <c r="H23" s="675" t="s">
        <v>45</v>
      </c>
    </row>
    <row r="24" spans="1:8" ht="17.5" customHeight="1">
      <c r="A24" s="674" t="s">
        <v>85</v>
      </c>
      <c r="B24" s="717">
        <v>2316</v>
      </c>
      <c r="C24" s="718">
        <v>1504</v>
      </c>
      <c r="D24" s="718">
        <v>3830</v>
      </c>
      <c r="E24" s="718">
        <v>1435</v>
      </c>
      <c r="F24" s="718">
        <v>1566</v>
      </c>
      <c r="G24" s="719">
        <v>7428</v>
      </c>
      <c r="H24" s="675" t="s">
        <v>86</v>
      </c>
    </row>
    <row r="25" spans="1:8" ht="17.5" customHeight="1">
      <c r="A25" s="674" t="s">
        <v>46</v>
      </c>
      <c r="B25" s="717">
        <v>2880</v>
      </c>
      <c r="C25" s="718">
        <v>1976</v>
      </c>
      <c r="D25" s="718">
        <v>4687</v>
      </c>
      <c r="E25" s="718">
        <v>1717</v>
      </c>
      <c r="F25" s="718">
        <v>1923</v>
      </c>
      <c r="G25" s="719">
        <v>9201</v>
      </c>
      <c r="H25" s="675" t="s">
        <v>63</v>
      </c>
    </row>
    <row r="26" spans="1:8" ht="17.5" customHeight="1">
      <c r="A26" s="676" t="s">
        <v>47</v>
      </c>
      <c r="B26" s="720">
        <v>1323</v>
      </c>
      <c r="C26" s="721">
        <v>1143</v>
      </c>
      <c r="D26" s="721">
        <v>2549</v>
      </c>
      <c r="E26" s="721">
        <v>885</v>
      </c>
      <c r="F26" s="721">
        <v>1150</v>
      </c>
      <c r="G26" s="722">
        <v>4905</v>
      </c>
      <c r="H26" s="677" t="s">
        <v>48</v>
      </c>
    </row>
    <row r="27" spans="1:8" ht="18" customHeight="1">
      <c r="A27" s="1356" t="s">
        <v>493</v>
      </c>
      <c r="B27" s="1356"/>
      <c r="C27" s="1356"/>
      <c r="D27" s="1356"/>
      <c r="E27" s="1356"/>
      <c r="F27" s="1356"/>
      <c r="G27" s="1356"/>
      <c r="H27" s="1356"/>
    </row>
    <row r="28" spans="1:8" ht="18.75" customHeight="1">
      <c r="A28" s="1357" t="s">
        <v>492</v>
      </c>
      <c r="B28" s="1357"/>
      <c r="C28" s="1357"/>
      <c r="D28" s="1357"/>
      <c r="E28" s="1357"/>
      <c r="F28" s="1357"/>
      <c r="G28" s="1357"/>
      <c r="H28" s="1357"/>
    </row>
    <row r="29" spans="1:8" ht="5.15" customHeight="1">
      <c r="A29" s="1358"/>
      <c r="B29" s="1358"/>
      <c r="C29" s="1358"/>
      <c r="D29" s="1358"/>
      <c r="E29" s="1358"/>
      <c r="F29" s="1358"/>
      <c r="G29" s="1358"/>
      <c r="H29" s="1358"/>
    </row>
    <row r="30" spans="1:8" ht="16" customHeight="1">
      <c r="A30" s="1360" t="s">
        <v>351</v>
      </c>
      <c r="B30" s="661" t="s">
        <v>458</v>
      </c>
      <c r="C30" s="662"/>
      <c r="D30" s="663"/>
      <c r="E30" s="1362" t="s">
        <v>459</v>
      </c>
      <c r="F30" s="1363"/>
      <c r="G30" s="664" t="s">
        <v>460</v>
      </c>
      <c r="H30" s="1352" t="s">
        <v>411</v>
      </c>
    </row>
    <row r="31" spans="1:8" ht="16" customHeight="1">
      <c r="A31" s="1367"/>
      <c r="B31" s="665" t="s">
        <v>404</v>
      </c>
      <c r="C31" s="665" t="s">
        <v>405</v>
      </c>
      <c r="D31" s="665" t="s">
        <v>406</v>
      </c>
      <c r="E31" s="665" t="s">
        <v>407</v>
      </c>
      <c r="F31" s="665" t="s">
        <v>408</v>
      </c>
      <c r="G31" s="1352" t="s">
        <v>412</v>
      </c>
      <c r="H31" s="1352"/>
    </row>
    <row r="32" spans="1:8" ht="25" customHeight="1">
      <c r="A32" s="1368"/>
      <c r="B32" s="666" t="s">
        <v>440</v>
      </c>
      <c r="C32" s="666" t="s">
        <v>409</v>
      </c>
      <c r="D32" s="666" t="s">
        <v>441</v>
      </c>
      <c r="E32" s="667" t="s">
        <v>442</v>
      </c>
      <c r="F32" s="666" t="s">
        <v>410</v>
      </c>
      <c r="G32" s="1353"/>
      <c r="H32" s="1353"/>
    </row>
    <row r="33" spans="1:8" ht="17.5" customHeight="1">
      <c r="A33" s="668" t="s">
        <v>72</v>
      </c>
      <c r="B33" s="669"/>
      <c r="C33" s="670"/>
      <c r="D33" s="670"/>
      <c r="E33" s="670"/>
      <c r="F33" s="670"/>
      <c r="G33" s="671"/>
      <c r="H33" s="672" t="s">
        <v>73</v>
      </c>
    </row>
    <row r="34" spans="1:8" ht="17.5" customHeight="1">
      <c r="A34" s="668" t="s">
        <v>581</v>
      </c>
      <c r="B34" s="894">
        <v>16032</v>
      </c>
      <c r="C34" s="895">
        <v>10530</v>
      </c>
      <c r="D34" s="895">
        <v>25126</v>
      </c>
      <c r="E34" s="895">
        <v>9397</v>
      </c>
      <c r="F34" s="895">
        <v>10846</v>
      </c>
      <c r="G34" s="896">
        <v>51693</v>
      </c>
      <c r="H34" s="673" t="s">
        <v>578</v>
      </c>
    </row>
    <row r="35" spans="1:8" ht="17.5" customHeight="1">
      <c r="A35" s="668" t="s">
        <v>579</v>
      </c>
      <c r="B35" s="894">
        <v>7561</v>
      </c>
      <c r="C35" s="895">
        <v>5159</v>
      </c>
      <c r="D35" s="895">
        <v>11752</v>
      </c>
      <c r="E35" s="895">
        <v>4630</v>
      </c>
      <c r="F35" s="895">
        <v>5237</v>
      </c>
      <c r="G35" s="896">
        <v>24440</v>
      </c>
      <c r="H35" s="673" t="s">
        <v>580</v>
      </c>
    </row>
    <row r="36" spans="1:8" ht="17.5" customHeight="1">
      <c r="A36" s="674" t="s">
        <v>25</v>
      </c>
      <c r="B36" s="897">
        <v>987</v>
      </c>
      <c r="C36" s="898">
        <v>637</v>
      </c>
      <c r="D36" s="898">
        <v>1621</v>
      </c>
      <c r="E36" s="898">
        <v>594</v>
      </c>
      <c r="F36" s="898">
        <v>676</v>
      </c>
      <c r="G36" s="899">
        <v>3200</v>
      </c>
      <c r="H36" s="675" t="s">
        <v>26</v>
      </c>
    </row>
    <row r="37" spans="1:8" ht="17.5" customHeight="1">
      <c r="A37" s="674" t="s">
        <v>58</v>
      </c>
      <c r="B37" s="897">
        <v>181</v>
      </c>
      <c r="C37" s="898">
        <v>128</v>
      </c>
      <c r="D37" s="898">
        <v>280</v>
      </c>
      <c r="E37" s="898">
        <v>124</v>
      </c>
      <c r="F37" s="898">
        <v>125</v>
      </c>
      <c r="G37" s="899">
        <v>604</v>
      </c>
      <c r="H37" s="675" t="s">
        <v>59</v>
      </c>
    </row>
    <row r="38" spans="1:8" ht="17.5" customHeight="1">
      <c r="A38" s="674" t="s">
        <v>27</v>
      </c>
      <c r="B38" s="897">
        <v>761</v>
      </c>
      <c r="C38" s="898">
        <v>513</v>
      </c>
      <c r="D38" s="898">
        <v>1277</v>
      </c>
      <c r="E38" s="898">
        <v>437</v>
      </c>
      <c r="F38" s="898">
        <v>543</v>
      </c>
      <c r="G38" s="899">
        <v>2470</v>
      </c>
      <c r="H38" s="675" t="s">
        <v>28</v>
      </c>
    </row>
    <row r="39" spans="1:8" ht="17.5" customHeight="1">
      <c r="A39" s="674" t="s">
        <v>29</v>
      </c>
      <c r="B39" s="897">
        <v>1223</v>
      </c>
      <c r="C39" s="898">
        <v>811</v>
      </c>
      <c r="D39" s="898">
        <v>1888</v>
      </c>
      <c r="E39" s="898">
        <v>704</v>
      </c>
      <c r="F39" s="898">
        <v>778</v>
      </c>
      <c r="G39" s="899">
        <v>3915</v>
      </c>
      <c r="H39" s="675" t="s">
        <v>30</v>
      </c>
    </row>
    <row r="40" spans="1:8" ht="17.5" customHeight="1">
      <c r="A40" s="674" t="s">
        <v>31</v>
      </c>
      <c r="B40" s="897">
        <v>380</v>
      </c>
      <c r="C40" s="898">
        <v>257</v>
      </c>
      <c r="D40" s="898">
        <v>576</v>
      </c>
      <c r="E40" s="898">
        <v>219</v>
      </c>
      <c r="F40" s="898">
        <v>262</v>
      </c>
      <c r="G40" s="899">
        <v>1196</v>
      </c>
      <c r="H40" s="675" t="s">
        <v>32</v>
      </c>
    </row>
    <row r="41" spans="1:8" ht="17.5" customHeight="1">
      <c r="A41" s="674" t="s">
        <v>33</v>
      </c>
      <c r="B41" s="897">
        <v>246</v>
      </c>
      <c r="C41" s="898">
        <v>212</v>
      </c>
      <c r="D41" s="898">
        <v>380</v>
      </c>
      <c r="E41" s="898">
        <v>174</v>
      </c>
      <c r="F41" s="898">
        <v>194</v>
      </c>
      <c r="G41" s="899">
        <v>826</v>
      </c>
      <c r="H41" s="675" t="s">
        <v>34</v>
      </c>
    </row>
    <row r="42" spans="1:8" ht="17.5" customHeight="1">
      <c r="A42" s="674" t="s">
        <v>83</v>
      </c>
      <c r="B42" s="897">
        <v>762</v>
      </c>
      <c r="C42" s="898">
        <v>533</v>
      </c>
      <c r="D42" s="898">
        <v>1133</v>
      </c>
      <c r="E42" s="898">
        <v>493</v>
      </c>
      <c r="F42" s="898">
        <v>545</v>
      </c>
      <c r="G42" s="899">
        <v>2482</v>
      </c>
      <c r="H42" s="675" t="s">
        <v>35</v>
      </c>
    </row>
    <row r="43" spans="1:8" ht="17.5" customHeight="1">
      <c r="A43" s="674" t="s">
        <v>36</v>
      </c>
      <c r="B43" s="897">
        <v>117</v>
      </c>
      <c r="C43" s="898">
        <v>80</v>
      </c>
      <c r="D43" s="898">
        <v>148</v>
      </c>
      <c r="E43" s="898">
        <v>56</v>
      </c>
      <c r="F43" s="898">
        <v>80</v>
      </c>
      <c r="G43" s="899">
        <v>342</v>
      </c>
      <c r="H43" s="675" t="s">
        <v>84</v>
      </c>
    </row>
    <row r="44" spans="1:8" ht="17.5" customHeight="1">
      <c r="A44" s="674" t="s">
        <v>223</v>
      </c>
      <c r="B44" s="897">
        <v>344</v>
      </c>
      <c r="C44" s="898">
        <v>225</v>
      </c>
      <c r="D44" s="898">
        <v>550</v>
      </c>
      <c r="E44" s="898">
        <v>245</v>
      </c>
      <c r="F44" s="898">
        <v>246</v>
      </c>
      <c r="G44" s="899">
        <v>1083</v>
      </c>
      <c r="H44" s="675" t="s">
        <v>153</v>
      </c>
    </row>
    <row r="45" spans="1:8" ht="17.5" customHeight="1">
      <c r="A45" s="674" t="s">
        <v>38</v>
      </c>
      <c r="B45" s="897">
        <v>644</v>
      </c>
      <c r="C45" s="898">
        <v>462</v>
      </c>
      <c r="D45" s="898">
        <v>982</v>
      </c>
      <c r="E45" s="898">
        <v>361</v>
      </c>
      <c r="F45" s="898">
        <v>400</v>
      </c>
      <c r="G45" s="899">
        <v>2106</v>
      </c>
      <c r="H45" s="675" t="s">
        <v>61</v>
      </c>
    </row>
    <row r="46" spans="1:8" ht="17.5" customHeight="1">
      <c r="A46" s="674" t="s">
        <v>39</v>
      </c>
      <c r="B46" s="897">
        <v>1916</v>
      </c>
      <c r="C46" s="898">
        <v>1301</v>
      </c>
      <c r="D46" s="898">
        <v>2917</v>
      </c>
      <c r="E46" s="898">
        <v>1223</v>
      </c>
      <c r="F46" s="898">
        <v>1388</v>
      </c>
      <c r="G46" s="899">
        <v>6216</v>
      </c>
      <c r="H46" s="675" t="s">
        <v>62</v>
      </c>
    </row>
    <row r="47" spans="1:8" ht="17.5" customHeight="1">
      <c r="A47" s="668" t="s">
        <v>40</v>
      </c>
      <c r="B47" s="894">
        <v>8471</v>
      </c>
      <c r="C47" s="895">
        <v>5371</v>
      </c>
      <c r="D47" s="895">
        <v>13374</v>
      </c>
      <c r="E47" s="895">
        <v>4767</v>
      </c>
      <c r="F47" s="895">
        <v>5609</v>
      </c>
      <c r="G47" s="896">
        <v>27253</v>
      </c>
      <c r="H47" s="673" t="s">
        <v>41</v>
      </c>
    </row>
    <row r="48" spans="1:8" ht="17.5" customHeight="1">
      <c r="A48" s="674" t="s">
        <v>42</v>
      </c>
      <c r="B48" s="897">
        <v>2061</v>
      </c>
      <c r="C48" s="898">
        <v>1266</v>
      </c>
      <c r="D48" s="898">
        <v>3344</v>
      </c>
      <c r="E48" s="898">
        <v>1115</v>
      </c>
      <c r="F48" s="898">
        <v>1213</v>
      </c>
      <c r="G48" s="899">
        <v>6652</v>
      </c>
      <c r="H48" s="675" t="s">
        <v>43</v>
      </c>
    </row>
    <row r="49" spans="1:8" ht="17.5" customHeight="1">
      <c r="A49" s="674" t="s">
        <v>44</v>
      </c>
      <c r="B49" s="897">
        <v>2808</v>
      </c>
      <c r="C49" s="898">
        <v>1654</v>
      </c>
      <c r="D49" s="898">
        <v>4280</v>
      </c>
      <c r="E49" s="898">
        <v>1522</v>
      </c>
      <c r="F49" s="898">
        <v>1813</v>
      </c>
      <c r="G49" s="899">
        <v>8665</v>
      </c>
      <c r="H49" s="675" t="s">
        <v>45</v>
      </c>
    </row>
    <row r="50" spans="1:8" ht="17.5" customHeight="1">
      <c r="A50" s="674" t="s">
        <v>85</v>
      </c>
      <c r="B50" s="897">
        <v>1272</v>
      </c>
      <c r="C50" s="898">
        <v>810</v>
      </c>
      <c r="D50" s="898">
        <v>1977</v>
      </c>
      <c r="E50" s="898">
        <v>737</v>
      </c>
      <c r="F50" s="898">
        <v>873</v>
      </c>
      <c r="G50" s="899">
        <v>4097</v>
      </c>
      <c r="H50" s="675" t="s">
        <v>86</v>
      </c>
    </row>
    <row r="51" spans="1:8" ht="17.5" customHeight="1">
      <c r="A51" s="674" t="s">
        <v>46</v>
      </c>
      <c r="B51" s="897">
        <v>1618</v>
      </c>
      <c r="C51" s="898">
        <v>1058</v>
      </c>
      <c r="D51" s="898">
        <v>2446</v>
      </c>
      <c r="E51" s="898">
        <v>934</v>
      </c>
      <c r="F51" s="898">
        <v>1083</v>
      </c>
      <c r="G51" s="899">
        <v>5156</v>
      </c>
      <c r="H51" s="675" t="s">
        <v>63</v>
      </c>
    </row>
    <row r="52" spans="1:8" ht="17.5" customHeight="1">
      <c r="A52" s="676" t="s">
        <v>47</v>
      </c>
      <c r="B52" s="900">
        <v>712</v>
      </c>
      <c r="C52" s="901">
        <v>583</v>
      </c>
      <c r="D52" s="901">
        <v>1327</v>
      </c>
      <c r="E52" s="901">
        <v>459</v>
      </c>
      <c r="F52" s="901">
        <v>627</v>
      </c>
      <c r="G52" s="902">
        <v>2683</v>
      </c>
      <c r="H52" s="677" t="s">
        <v>48</v>
      </c>
    </row>
    <row r="53" spans="1:8" ht="17.5" customHeight="1">
      <c r="A53" s="668" t="s">
        <v>74</v>
      </c>
      <c r="B53" s="669"/>
      <c r="C53" s="670"/>
      <c r="D53" s="670"/>
      <c r="E53" s="670"/>
      <c r="F53" s="670"/>
      <c r="G53" s="678"/>
      <c r="H53" s="672" t="s">
        <v>75</v>
      </c>
    </row>
    <row r="54" spans="1:8" ht="17.5" customHeight="1">
      <c r="A54" s="668" t="s">
        <v>581</v>
      </c>
      <c r="B54" s="894">
        <v>12918</v>
      </c>
      <c r="C54" s="895">
        <v>9281</v>
      </c>
      <c r="D54" s="895">
        <v>21983</v>
      </c>
      <c r="E54" s="895">
        <v>8390</v>
      </c>
      <c r="F54" s="895">
        <v>8802</v>
      </c>
      <c r="G54" s="896">
        <v>41017</v>
      </c>
      <c r="H54" s="673" t="s">
        <v>578</v>
      </c>
    </row>
    <row r="55" spans="1:8" ht="17.5" customHeight="1">
      <c r="A55" s="668" t="s">
        <v>579</v>
      </c>
      <c r="B55" s="894">
        <v>6326</v>
      </c>
      <c r="C55" s="895">
        <v>4831</v>
      </c>
      <c r="D55" s="895">
        <v>10423</v>
      </c>
      <c r="E55" s="895">
        <v>4215</v>
      </c>
      <c r="F55" s="895">
        <v>4325</v>
      </c>
      <c r="G55" s="896">
        <v>20130</v>
      </c>
      <c r="H55" s="673" t="s">
        <v>580</v>
      </c>
    </row>
    <row r="56" spans="1:8" ht="17.5" customHeight="1">
      <c r="A56" s="674" t="s">
        <v>25</v>
      </c>
      <c r="B56" s="897">
        <v>865</v>
      </c>
      <c r="C56" s="898">
        <v>612</v>
      </c>
      <c r="D56" s="898">
        <v>1626</v>
      </c>
      <c r="E56" s="898">
        <v>590</v>
      </c>
      <c r="F56" s="898">
        <v>554</v>
      </c>
      <c r="G56" s="899">
        <v>2822</v>
      </c>
      <c r="H56" s="675" t="s">
        <v>26</v>
      </c>
    </row>
    <row r="57" spans="1:8" ht="17.5" customHeight="1">
      <c r="A57" s="674" t="s">
        <v>58</v>
      </c>
      <c r="B57" s="897">
        <v>161</v>
      </c>
      <c r="C57" s="898">
        <v>119</v>
      </c>
      <c r="D57" s="898">
        <v>260</v>
      </c>
      <c r="E57" s="898">
        <v>109</v>
      </c>
      <c r="F57" s="898">
        <v>112</v>
      </c>
      <c r="G57" s="899">
        <v>538</v>
      </c>
      <c r="H57" s="675" t="s">
        <v>59</v>
      </c>
    </row>
    <row r="58" spans="1:8" ht="17.5" customHeight="1">
      <c r="A58" s="674" t="s">
        <v>27</v>
      </c>
      <c r="B58" s="897">
        <v>723</v>
      </c>
      <c r="C58" s="898">
        <v>510</v>
      </c>
      <c r="D58" s="898">
        <v>1253</v>
      </c>
      <c r="E58" s="898">
        <v>402</v>
      </c>
      <c r="F58" s="898">
        <v>418</v>
      </c>
      <c r="G58" s="899">
        <v>2216</v>
      </c>
      <c r="H58" s="675" t="s">
        <v>28</v>
      </c>
    </row>
    <row r="59" spans="1:8" ht="17.5" customHeight="1">
      <c r="A59" s="674" t="s">
        <v>29</v>
      </c>
      <c r="B59" s="897">
        <v>939</v>
      </c>
      <c r="C59" s="898">
        <v>800</v>
      </c>
      <c r="D59" s="898">
        <v>1625</v>
      </c>
      <c r="E59" s="898">
        <v>617</v>
      </c>
      <c r="F59" s="898">
        <v>630</v>
      </c>
      <c r="G59" s="899">
        <v>3129</v>
      </c>
      <c r="H59" s="675" t="s">
        <v>30</v>
      </c>
    </row>
    <row r="60" spans="1:8" ht="17.5" customHeight="1">
      <c r="A60" s="674" t="s">
        <v>31</v>
      </c>
      <c r="B60" s="897">
        <v>285</v>
      </c>
      <c r="C60" s="898">
        <v>208</v>
      </c>
      <c r="D60" s="898">
        <v>495</v>
      </c>
      <c r="E60" s="898">
        <v>196</v>
      </c>
      <c r="F60" s="898">
        <v>207</v>
      </c>
      <c r="G60" s="899">
        <v>924</v>
      </c>
      <c r="H60" s="675" t="s">
        <v>32</v>
      </c>
    </row>
    <row r="61" spans="1:8" ht="17.5" customHeight="1">
      <c r="A61" s="674" t="s">
        <v>33</v>
      </c>
      <c r="B61" s="897">
        <v>259</v>
      </c>
      <c r="C61" s="898">
        <v>223</v>
      </c>
      <c r="D61" s="898">
        <v>389</v>
      </c>
      <c r="E61" s="898">
        <v>163</v>
      </c>
      <c r="F61" s="898">
        <v>148</v>
      </c>
      <c r="G61" s="899">
        <v>778</v>
      </c>
      <c r="H61" s="675" t="s">
        <v>34</v>
      </c>
    </row>
    <row r="62" spans="1:8" ht="17.5" customHeight="1">
      <c r="A62" s="674" t="s">
        <v>83</v>
      </c>
      <c r="B62" s="897">
        <v>709</v>
      </c>
      <c r="C62" s="898">
        <v>547</v>
      </c>
      <c r="D62" s="898">
        <v>1129</v>
      </c>
      <c r="E62" s="898">
        <v>504</v>
      </c>
      <c r="F62" s="898">
        <v>528</v>
      </c>
      <c r="G62" s="899">
        <v>2281</v>
      </c>
      <c r="H62" s="675" t="s">
        <v>35</v>
      </c>
    </row>
    <row r="63" spans="1:8" ht="17.5" customHeight="1">
      <c r="A63" s="674" t="s">
        <v>36</v>
      </c>
      <c r="B63" s="897">
        <v>94</v>
      </c>
      <c r="C63" s="898">
        <v>74</v>
      </c>
      <c r="D63" s="898">
        <v>159</v>
      </c>
      <c r="E63" s="898">
        <v>73</v>
      </c>
      <c r="F63" s="898">
        <v>85</v>
      </c>
      <c r="G63" s="899">
        <v>335</v>
      </c>
      <c r="H63" s="675" t="s">
        <v>84</v>
      </c>
    </row>
    <row r="64" spans="1:8" ht="17.5" customHeight="1">
      <c r="A64" s="674" t="s">
        <v>223</v>
      </c>
      <c r="B64" s="897">
        <v>338</v>
      </c>
      <c r="C64" s="898">
        <v>245</v>
      </c>
      <c r="D64" s="898">
        <v>469</v>
      </c>
      <c r="E64" s="898">
        <v>214</v>
      </c>
      <c r="F64" s="898">
        <v>218</v>
      </c>
      <c r="G64" s="899">
        <v>941</v>
      </c>
      <c r="H64" s="675" t="s">
        <v>153</v>
      </c>
    </row>
    <row r="65" spans="1:8" ht="17.5" customHeight="1">
      <c r="A65" s="674" t="s">
        <v>38</v>
      </c>
      <c r="B65" s="897">
        <v>553</v>
      </c>
      <c r="C65" s="898">
        <v>415</v>
      </c>
      <c r="D65" s="898">
        <v>829</v>
      </c>
      <c r="E65" s="898">
        <v>339</v>
      </c>
      <c r="F65" s="898">
        <v>340</v>
      </c>
      <c r="G65" s="899">
        <v>1686</v>
      </c>
      <c r="H65" s="675" t="s">
        <v>61</v>
      </c>
    </row>
    <row r="66" spans="1:8" ht="17.5" customHeight="1">
      <c r="A66" s="674" t="s">
        <v>39</v>
      </c>
      <c r="B66" s="897">
        <v>1400</v>
      </c>
      <c r="C66" s="898">
        <v>1078</v>
      </c>
      <c r="D66" s="898">
        <v>2189</v>
      </c>
      <c r="E66" s="898">
        <v>1008</v>
      </c>
      <c r="F66" s="898">
        <v>1085</v>
      </c>
      <c r="G66" s="899">
        <v>4480</v>
      </c>
      <c r="H66" s="675" t="s">
        <v>62</v>
      </c>
    </row>
    <row r="67" spans="1:8" ht="17.5" customHeight="1">
      <c r="A67" s="668" t="s">
        <v>40</v>
      </c>
      <c r="B67" s="894">
        <v>6592</v>
      </c>
      <c r="C67" s="895">
        <v>4450</v>
      </c>
      <c r="D67" s="895">
        <v>11560</v>
      </c>
      <c r="E67" s="895">
        <v>4175</v>
      </c>
      <c r="F67" s="895">
        <v>4477</v>
      </c>
      <c r="G67" s="896">
        <v>20887</v>
      </c>
      <c r="H67" s="673" t="s">
        <v>41</v>
      </c>
    </row>
    <row r="68" spans="1:8" ht="17.5" customHeight="1">
      <c r="A68" s="674" t="s">
        <v>42</v>
      </c>
      <c r="B68" s="897">
        <v>1627</v>
      </c>
      <c r="C68" s="898">
        <v>944</v>
      </c>
      <c r="D68" s="898">
        <v>2805</v>
      </c>
      <c r="E68" s="898">
        <v>961</v>
      </c>
      <c r="F68" s="898">
        <v>977</v>
      </c>
      <c r="G68" s="899">
        <v>4959</v>
      </c>
      <c r="H68" s="675" t="s">
        <v>43</v>
      </c>
    </row>
    <row r="69" spans="1:8" ht="17.5" customHeight="1">
      <c r="A69" s="674" t="s">
        <v>44</v>
      </c>
      <c r="B69" s="897">
        <v>2048</v>
      </c>
      <c r="C69" s="898">
        <v>1334</v>
      </c>
      <c r="D69" s="898">
        <v>3439</v>
      </c>
      <c r="E69" s="898">
        <v>1307</v>
      </c>
      <c r="F69" s="898">
        <v>1444</v>
      </c>
      <c r="G69" s="899">
        <v>6330</v>
      </c>
      <c r="H69" s="675" t="s">
        <v>45</v>
      </c>
    </row>
    <row r="70" spans="1:8" ht="17.5" customHeight="1">
      <c r="A70" s="674" t="s">
        <v>85</v>
      </c>
      <c r="B70" s="897">
        <v>1044</v>
      </c>
      <c r="C70" s="898">
        <v>694</v>
      </c>
      <c r="D70" s="898">
        <v>1853</v>
      </c>
      <c r="E70" s="898">
        <v>698</v>
      </c>
      <c r="F70" s="898">
        <v>693</v>
      </c>
      <c r="G70" s="899">
        <v>3331</v>
      </c>
      <c r="H70" s="675" t="s">
        <v>86</v>
      </c>
    </row>
    <row r="71" spans="1:8" ht="17.5" customHeight="1">
      <c r="A71" s="674" t="s">
        <v>46</v>
      </c>
      <c r="B71" s="897">
        <v>1262</v>
      </c>
      <c r="C71" s="898">
        <v>918</v>
      </c>
      <c r="D71" s="898">
        <v>2241</v>
      </c>
      <c r="E71" s="898">
        <v>783</v>
      </c>
      <c r="F71" s="898">
        <v>840</v>
      </c>
      <c r="G71" s="899">
        <v>4045</v>
      </c>
      <c r="H71" s="675" t="s">
        <v>63</v>
      </c>
    </row>
    <row r="72" spans="1:8" ht="17.5" customHeight="1">
      <c r="A72" s="676" t="s">
        <v>47</v>
      </c>
      <c r="B72" s="900">
        <v>611</v>
      </c>
      <c r="C72" s="901">
        <v>560</v>
      </c>
      <c r="D72" s="901">
        <v>1222</v>
      </c>
      <c r="E72" s="901">
        <v>426</v>
      </c>
      <c r="F72" s="901">
        <v>523</v>
      </c>
      <c r="G72" s="902">
        <v>2222</v>
      </c>
      <c r="H72" s="677" t="s">
        <v>48</v>
      </c>
    </row>
    <row r="73" spans="1:8" s="32" customFormat="1" ht="15" customHeight="1">
      <c r="A73" s="1349" t="s">
        <v>436</v>
      </c>
      <c r="B73" s="1349"/>
      <c r="C73" s="1349"/>
      <c r="D73" s="1349"/>
      <c r="E73" s="1351" t="s">
        <v>437</v>
      </c>
      <c r="F73" s="1351"/>
      <c r="G73" s="1351"/>
      <c r="H73" s="1351"/>
    </row>
    <row r="74" spans="1:8" ht="15" customHeight="1">
      <c r="A74" s="1354" t="s">
        <v>589</v>
      </c>
      <c r="B74" s="1354"/>
      <c r="C74" s="1354"/>
      <c r="D74" s="1354"/>
      <c r="E74" s="685"/>
      <c r="F74" s="1355" t="s">
        <v>461</v>
      </c>
      <c r="G74" s="1355"/>
      <c r="H74" s="1355"/>
    </row>
  </sheetData>
  <mergeCells count="18">
    <mergeCell ref="A28:H28"/>
    <mergeCell ref="A29:H29"/>
    <mergeCell ref="A30:A32"/>
    <mergeCell ref="A27:H27"/>
    <mergeCell ref="E30:F30"/>
    <mergeCell ref="A1:H1"/>
    <mergeCell ref="A2:H2"/>
    <mergeCell ref="A3:H3"/>
    <mergeCell ref="A4:A6"/>
    <mergeCell ref="E4:F4"/>
    <mergeCell ref="H4:H6"/>
    <mergeCell ref="G5:G6"/>
    <mergeCell ref="H30:H32"/>
    <mergeCell ref="G31:G32"/>
    <mergeCell ref="A74:D74"/>
    <mergeCell ref="F74:H74"/>
    <mergeCell ref="A73:D73"/>
    <mergeCell ref="E73:H7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90" orientation="landscape" useFirstPageNumber="1" r:id="rId1"/>
  <headerFooter alignWithMargins="0">
    <oddHeader>&amp;L&amp;"Arial,Regular"&amp;8PCBS:General Census 2017:  Final Results Summary&amp;R&amp;1&amp;K00+000 ا               &amp;8&amp;K01+000PCBS: التعداد العام 2017:  ملخص النتائج النهائية للتعداد</oddHeader>
    <oddFooter>&amp;C&amp;10&amp;P</oddFooter>
  </headerFooter>
  <rowBreaks count="2" manualBreakCount="2">
    <brk id="26" max="7" man="1"/>
    <brk id="52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N73"/>
  <sheetViews>
    <sheetView showGridLines="0" rightToLeft="1" view="pageBreakPreview" zoomScaleNormal="85" workbookViewId="0">
      <selection activeCell="A53" sqref="A53:XFD53"/>
    </sheetView>
  </sheetViews>
  <sheetFormatPr defaultRowHeight="16" customHeight="1"/>
  <cols>
    <col min="1" max="1" width="13.58203125" style="105" customWidth="1"/>
    <col min="2" max="2" width="9.83203125" style="104" customWidth="1"/>
    <col min="3" max="3" width="8.08203125" style="104" customWidth="1"/>
    <col min="4" max="4" width="6.83203125" style="104" customWidth="1"/>
    <col min="5" max="5" width="9.75" style="104" customWidth="1"/>
    <col min="6" max="6" width="10.25" style="104" customWidth="1"/>
    <col min="7" max="7" width="7.75" style="104" customWidth="1"/>
    <col min="8" max="8" width="6.83203125" style="104" customWidth="1"/>
    <col min="9" max="9" width="6.25" style="104" customWidth="1"/>
    <col min="10" max="10" width="7.33203125" style="104" customWidth="1"/>
    <col min="11" max="11" width="9.08203125" style="105" customWidth="1"/>
    <col min="12" max="12" width="8.08203125" style="105" customWidth="1"/>
    <col min="13" max="13" width="9" style="104" customWidth="1"/>
    <col min="14" max="14" width="17.58203125" style="105" customWidth="1"/>
    <col min="15" max="113" width="9" style="104"/>
    <col min="114" max="114" width="7.5" style="104" customWidth="1"/>
    <col min="115" max="119" width="9" style="104" customWidth="1"/>
    <col min="120" max="120" width="10.33203125" style="104" customWidth="1"/>
    <col min="121" max="121" width="8.08203125" style="104" customWidth="1"/>
    <col min="122" max="122" width="10.25" style="104" customWidth="1"/>
    <col min="123" max="123" width="8.5" style="104" customWidth="1"/>
    <col min="124" max="124" width="7.58203125" style="104" customWidth="1"/>
    <col min="125" max="125" width="9" style="104" customWidth="1"/>
    <col min="126" max="126" width="8.83203125" style="104" customWidth="1"/>
    <col min="127" max="369" width="9" style="104"/>
    <col min="370" max="370" width="7.5" style="104" customWidth="1"/>
    <col min="371" max="375" width="9" style="104" customWidth="1"/>
    <col min="376" max="376" width="10.33203125" style="104" customWidth="1"/>
    <col min="377" max="377" width="8.08203125" style="104" customWidth="1"/>
    <col min="378" max="378" width="10.25" style="104" customWidth="1"/>
    <col min="379" max="379" width="8.5" style="104" customWidth="1"/>
    <col min="380" max="380" width="7.58203125" style="104" customWidth="1"/>
    <col min="381" max="381" width="9" style="104" customWidth="1"/>
    <col min="382" max="382" width="8.83203125" style="104" customWidth="1"/>
    <col min="383" max="625" width="9" style="104"/>
    <col min="626" max="626" width="7.5" style="104" customWidth="1"/>
    <col min="627" max="631" width="9" style="104" customWidth="1"/>
    <col min="632" max="632" width="10.33203125" style="104" customWidth="1"/>
    <col min="633" max="633" width="8.08203125" style="104" customWidth="1"/>
    <col min="634" max="634" width="10.25" style="104" customWidth="1"/>
    <col min="635" max="635" width="8.5" style="104" customWidth="1"/>
    <col min="636" max="636" width="7.58203125" style="104" customWidth="1"/>
    <col min="637" max="637" width="9" style="104" customWidth="1"/>
    <col min="638" max="638" width="8.83203125" style="104" customWidth="1"/>
    <col min="639" max="881" width="9" style="104"/>
    <col min="882" max="882" width="7.5" style="104" customWidth="1"/>
    <col min="883" max="887" width="9" style="104" customWidth="1"/>
    <col min="888" max="888" width="10.33203125" style="104" customWidth="1"/>
    <col min="889" max="889" width="8.08203125" style="104" customWidth="1"/>
    <col min="890" max="890" width="10.25" style="104" customWidth="1"/>
    <col min="891" max="891" width="8.5" style="104" customWidth="1"/>
    <col min="892" max="892" width="7.58203125" style="104" customWidth="1"/>
    <col min="893" max="893" width="9" style="104" customWidth="1"/>
    <col min="894" max="894" width="8.83203125" style="104" customWidth="1"/>
    <col min="895" max="1137" width="9" style="104"/>
    <col min="1138" max="1138" width="7.5" style="104" customWidth="1"/>
    <col min="1139" max="1143" width="9" style="104" customWidth="1"/>
    <col min="1144" max="1144" width="10.33203125" style="104" customWidth="1"/>
    <col min="1145" max="1145" width="8.08203125" style="104" customWidth="1"/>
    <col min="1146" max="1146" width="10.25" style="104" customWidth="1"/>
    <col min="1147" max="1147" width="8.5" style="104" customWidth="1"/>
    <col min="1148" max="1148" width="7.58203125" style="104" customWidth="1"/>
    <col min="1149" max="1149" width="9" style="104" customWidth="1"/>
    <col min="1150" max="1150" width="8.83203125" style="104" customWidth="1"/>
    <col min="1151" max="1393" width="9" style="104"/>
    <col min="1394" max="1394" width="7.5" style="104" customWidth="1"/>
    <col min="1395" max="1399" width="9" style="104" customWidth="1"/>
    <col min="1400" max="1400" width="10.33203125" style="104" customWidth="1"/>
    <col min="1401" max="1401" width="8.08203125" style="104" customWidth="1"/>
    <col min="1402" max="1402" width="10.25" style="104" customWidth="1"/>
    <col min="1403" max="1403" width="8.5" style="104" customWidth="1"/>
    <col min="1404" max="1404" width="7.58203125" style="104" customWidth="1"/>
    <col min="1405" max="1405" width="9" style="104" customWidth="1"/>
    <col min="1406" max="1406" width="8.83203125" style="104" customWidth="1"/>
    <col min="1407" max="1649" width="9" style="104"/>
    <col min="1650" max="1650" width="7.5" style="104" customWidth="1"/>
    <col min="1651" max="1655" width="9" style="104" customWidth="1"/>
    <col min="1656" max="1656" width="10.33203125" style="104" customWidth="1"/>
    <col min="1657" max="1657" width="8.08203125" style="104" customWidth="1"/>
    <col min="1658" max="1658" width="10.25" style="104" customWidth="1"/>
    <col min="1659" max="1659" width="8.5" style="104" customWidth="1"/>
    <col min="1660" max="1660" width="7.58203125" style="104" customWidth="1"/>
    <col min="1661" max="1661" width="9" style="104" customWidth="1"/>
    <col min="1662" max="1662" width="8.83203125" style="104" customWidth="1"/>
    <col min="1663" max="1905" width="9" style="104"/>
    <col min="1906" max="1906" width="7.5" style="104" customWidth="1"/>
    <col min="1907" max="1911" width="9" style="104" customWidth="1"/>
    <col min="1912" max="1912" width="10.33203125" style="104" customWidth="1"/>
    <col min="1913" max="1913" width="8.08203125" style="104" customWidth="1"/>
    <col min="1914" max="1914" width="10.25" style="104" customWidth="1"/>
    <col min="1915" max="1915" width="8.5" style="104" customWidth="1"/>
    <col min="1916" max="1916" width="7.58203125" style="104" customWidth="1"/>
    <col min="1917" max="1917" width="9" style="104" customWidth="1"/>
    <col min="1918" max="1918" width="8.83203125" style="104" customWidth="1"/>
    <col min="1919" max="2161" width="9" style="104"/>
    <col min="2162" max="2162" width="7.5" style="104" customWidth="1"/>
    <col min="2163" max="2167" width="9" style="104" customWidth="1"/>
    <col min="2168" max="2168" width="10.33203125" style="104" customWidth="1"/>
    <col min="2169" max="2169" width="8.08203125" style="104" customWidth="1"/>
    <col min="2170" max="2170" width="10.25" style="104" customWidth="1"/>
    <col min="2171" max="2171" width="8.5" style="104" customWidth="1"/>
    <col min="2172" max="2172" width="7.58203125" style="104" customWidth="1"/>
    <col min="2173" max="2173" width="9" style="104" customWidth="1"/>
    <col min="2174" max="2174" width="8.83203125" style="104" customWidth="1"/>
    <col min="2175" max="2417" width="9" style="104"/>
    <col min="2418" max="2418" width="7.5" style="104" customWidth="1"/>
    <col min="2419" max="2423" width="9" style="104" customWidth="1"/>
    <col min="2424" max="2424" width="10.33203125" style="104" customWidth="1"/>
    <col min="2425" max="2425" width="8.08203125" style="104" customWidth="1"/>
    <col min="2426" max="2426" width="10.25" style="104" customWidth="1"/>
    <col min="2427" max="2427" width="8.5" style="104" customWidth="1"/>
    <col min="2428" max="2428" width="7.58203125" style="104" customWidth="1"/>
    <col min="2429" max="2429" width="9" style="104" customWidth="1"/>
    <col min="2430" max="2430" width="8.83203125" style="104" customWidth="1"/>
    <col min="2431" max="2673" width="9" style="104"/>
    <col min="2674" max="2674" width="7.5" style="104" customWidth="1"/>
    <col min="2675" max="2679" width="9" style="104" customWidth="1"/>
    <col min="2680" max="2680" width="10.33203125" style="104" customWidth="1"/>
    <col min="2681" max="2681" width="8.08203125" style="104" customWidth="1"/>
    <col min="2682" max="2682" width="10.25" style="104" customWidth="1"/>
    <col min="2683" max="2683" width="8.5" style="104" customWidth="1"/>
    <col min="2684" max="2684" width="7.58203125" style="104" customWidth="1"/>
    <col min="2685" max="2685" width="9" style="104" customWidth="1"/>
    <col min="2686" max="2686" width="8.83203125" style="104" customWidth="1"/>
    <col min="2687" max="2929" width="9" style="104"/>
    <col min="2930" max="2930" width="7.5" style="104" customWidth="1"/>
    <col min="2931" max="2935" width="9" style="104" customWidth="1"/>
    <col min="2936" max="2936" width="10.33203125" style="104" customWidth="1"/>
    <col min="2937" max="2937" width="8.08203125" style="104" customWidth="1"/>
    <col min="2938" max="2938" width="10.25" style="104" customWidth="1"/>
    <col min="2939" max="2939" width="8.5" style="104" customWidth="1"/>
    <col min="2940" max="2940" width="7.58203125" style="104" customWidth="1"/>
    <col min="2941" max="2941" width="9" style="104" customWidth="1"/>
    <col min="2942" max="2942" width="8.83203125" style="104" customWidth="1"/>
    <col min="2943" max="3185" width="9" style="104"/>
    <col min="3186" max="3186" width="7.5" style="104" customWidth="1"/>
    <col min="3187" max="3191" width="9" style="104" customWidth="1"/>
    <col min="3192" max="3192" width="10.33203125" style="104" customWidth="1"/>
    <col min="3193" max="3193" width="8.08203125" style="104" customWidth="1"/>
    <col min="3194" max="3194" width="10.25" style="104" customWidth="1"/>
    <col min="3195" max="3195" width="8.5" style="104" customWidth="1"/>
    <col min="3196" max="3196" width="7.58203125" style="104" customWidth="1"/>
    <col min="3197" max="3197" width="9" style="104" customWidth="1"/>
    <col min="3198" max="3198" width="8.83203125" style="104" customWidth="1"/>
    <col min="3199" max="3441" width="9" style="104"/>
    <col min="3442" max="3442" width="7.5" style="104" customWidth="1"/>
    <col min="3443" max="3447" width="9" style="104" customWidth="1"/>
    <col min="3448" max="3448" width="10.33203125" style="104" customWidth="1"/>
    <col min="3449" max="3449" width="8.08203125" style="104" customWidth="1"/>
    <col min="3450" max="3450" width="10.25" style="104" customWidth="1"/>
    <col min="3451" max="3451" width="8.5" style="104" customWidth="1"/>
    <col min="3452" max="3452" width="7.58203125" style="104" customWidth="1"/>
    <col min="3453" max="3453" width="9" style="104" customWidth="1"/>
    <col min="3454" max="3454" width="8.83203125" style="104" customWidth="1"/>
    <col min="3455" max="3697" width="9" style="104"/>
    <col min="3698" max="3698" width="7.5" style="104" customWidth="1"/>
    <col min="3699" max="3703" width="9" style="104" customWidth="1"/>
    <col min="3704" max="3704" width="10.33203125" style="104" customWidth="1"/>
    <col min="3705" max="3705" width="8.08203125" style="104" customWidth="1"/>
    <col min="3706" max="3706" width="10.25" style="104" customWidth="1"/>
    <col min="3707" max="3707" width="8.5" style="104" customWidth="1"/>
    <col min="3708" max="3708" width="7.58203125" style="104" customWidth="1"/>
    <col min="3709" max="3709" width="9" style="104" customWidth="1"/>
    <col min="3710" max="3710" width="8.83203125" style="104" customWidth="1"/>
    <col min="3711" max="3953" width="9" style="104"/>
    <col min="3954" max="3954" width="7.5" style="104" customWidth="1"/>
    <col min="3955" max="3959" width="9" style="104" customWidth="1"/>
    <col min="3960" max="3960" width="10.33203125" style="104" customWidth="1"/>
    <col min="3961" max="3961" width="8.08203125" style="104" customWidth="1"/>
    <col min="3962" max="3962" width="10.25" style="104" customWidth="1"/>
    <col min="3963" max="3963" width="8.5" style="104" customWidth="1"/>
    <col min="3964" max="3964" width="7.58203125" style="104" customWidth="1"/>
    <col min="3965" max="3965" width="9" style="104" customWidth="1"/>
    <col min="3966" max="3966" width="8.83203125" style="104" customWidth="1"/>
    <col min="3967" max="4209" width="9" style="104"/>
    <col min="4210" max="4210" width="7.5" style="104" customWidth="1"/>
    <col min="4211" max="4215" width="9" style="104" customWidth="1"/>
    <col min="4216" max="4216" width="10.33203125" style="104" customWidth="1"/>
    <col min="4217" max="4217" width="8.08203125" style="104" customWidth="1"/>
    <col min="4218" max="4218" width="10.25" style="104" customWidth="1"/>
    <col min="4219" max="4219" width="8.5" style="104" customWidth="1"/>
    <col min="4220" max="4220" width="7.58203125" style="104" customWidth="1"/>
    <col min="4221" max="4221" width="9" style="104" customWidth="1"/>
    <col min="4222" max="4222" width="8.83203125" style="104" customWidth="1"/>
    <col min="4223" max="4465" width="9" style="104"/>
    <col min="4466" max="4466" width="7.5" style="104" customWidth="1"/>
    <col min="4467" max="4471" width="9" style="104" customWidth="1"/>
    <col min="4472" max="4472" width="10.33203125" style="104" customWidth="1"/>
    <col min="4473" max="4473" width="8.08203125" style="104" customWidth="1"/>
    <col min="4474" max="4474" width="10.25" style="104" customWidth="1"/>
    <col min="4475" max="4475" width="8.5" style="104" customWidth="1"/>
    <col min="4476" max="4476" width="7.58203125" style="104" customWidth="1"/>
    <col min="4477" max="4477" width="9" style="104" customWidth="1"/>
    <col min="4478" max="4478" width="8.83203125" style="104" customWidth="1"/>
    <col min="4479" max="4721" width="9" style="104"/>
    <col min="4722" max="4722" width="7.5" style="104" customWidth="1"/>
    <col min="4723" max="4727" width="9" style="104" customWidth="1"/>
    <col min="4728" max="4728" width="10.33203125" style="104" customWidth="1"/>
    <col min="4729" max="4729" width="8.08203125" style="104" customWidth="1"/>
    <col min="4730" max="4730" width="10.25" style="104" customWidth="1"/>
    <col min="4731" max="4731" width="8.5" style="104" customWidth="1"/>
    <col min="4732" max="4732" width="7.58203125" style="104" customWidth="1"/>
    <col min="4733" max="4733" width="9" style="104" customWidth="1"/>
    <col min="4734" max="4734" width="8.83203125" style="104" customWidth="1"/>
    <col min="4735" max="4977" width="9" style="104"/>
    <col min="4978" max="4978" width="7.5" style="104" customWidth="1"/>
    <col min="4979" max="4983" width="9" style="104" customWidth="1"/>
    <col min="4984" max="4984" width="10.33203125" style="104" customWidth="1"/>
    <col min="4985" max="4985" width="8.08203125" style="104" customWidth="1"/>
    <col min="4986" max="4986" width="10.25" style="104" customWidth="1"/>
    <col min="4987" max="4987" width="8.5" style="104" customWidth="1"/>
    <col min="4988" max="4988" width="7.58203125" style="104" customWidth="1"/>
    <col min="4989" max="4989" width="9" style="104" customWidth="1"/>
    <col min="4990" max="4990" width="8.83203125" style="104" customWidth="1"/>
    <col min="4991" max="5233" width="9" style="104"/>
    <col min="5234" max="5234" width="7.5" style="104" customWidth="1"/>
    <col min="5235" max="5239" width="9" style="104" customWidth="1"/>
    <col min="5240" max="5240" width="10.33203125" style="104" customWidth="1"/>
    <col min="5241" max="5241" width="8.08203125" style="104" customWidth="1"/>
    <col min="5242" max="5242" width="10.25" style="104" customWidth="1"/>
    <col min="5243" max="5243" width="8.5" style="104" customWidth="1"/>
    <col min="5244" max="5244" width="7.58203125" style="104" customWidth="1"/>
    <col min="5245" max="5245" width="9" style="104" customWidth="1"/>
    <col min="5246" max="5246" width="8.83203125" style="104" customWidth="1"/>
    <col min="5247" max="5489" width="9" style="104"/>
    <col min="5490" max="5490" width="7.5" style="104" customWidth="1"/>
    <col min="5491" max="5495" width="9" style="104" customWidth="1"/>
    <col min="5496" max="5496" width="10.33203125" style="104" customWidth="1"/>
    <col min="5497" max="5497" width="8.08203125" style="104" customWidth="1"/>
    <col min="5498" max="5498" width="10.25" style="104" customWidth="1"/>
    <col min="5499" max="5499" width="8.5" style="104" customWidth="1"/>
    <col min="5500" max="5500" width="7.58203125" style="104" customWidth="1"/>
    <col min="5501" max="5501" width="9" style="104" customWidth="1"/>
    <col min="5502" max="5502" width="8.83203125" style="104" customWidth="1"/>
    <col min="5503" max="5745" width="9" style="104"/>
    <col min="5746" max="5746" width="7.5" style="104" customWidth="1"/>
    <col min="5747" max="5751" width="9" style="104" customWidth="1"/>
    <col min="5752" max="5752" width="10.33203125" style="104" customWidth="1"/>
    <col min="5753" max="5753" width="8.08203125" style="104" customWidth="1"/>
    <col min="5754" max="5754" width="10.25" style="104" customWidth="1"/>
    <col min="5755" max="5755" width="8.5" style="104" customWidth="1"/>
    <col min="5756" max="5756" width="7.58203125" style="104" customWidth="1"/>
    <col min="5757" max="5757" width="9" style="104" customWidth="1"/>
    <col min="5758" max="5758" width="8.83203125" style="104" customWidth="1"/>
    <col min="5759" max="6001" width="9" style="104"/>
    <col min="6002" max="6002" width="7.5" style="104" customWidth="1"/>
    <col min="6003" max="6007" width="9" style="104" customWidth="1"/>
    <col min="6008" max="6008" width="10.33203125" style="104" customWidth="1"/>
    <col min="6009" max="6009" width="8.08203125" style="104" customWidth="1"/>
    <col min="6010" max="6010" width="10.25" style="104" customWidth="1"/>
    <col min="6011" max="6011" width="8.5" style="104" customWidth="1"/>
    <col min="6012" max="6012" width="7.58203125" style="104" customWidth="1"/>
    <col min="6013" max="6013" width="9" style="104" customWidth="1"/>
    <col min="6014" max="6014" width="8.83203125" style="104" customWidth="1"/>
    <col min="6015" max="6257" width="9" style="104"/>
    <col min="6258" max="6258" width="7.5" style="104" customWidth="1"/>
    <col min="6259" max="6263" width="9" style="104" customWidth="1"/>
    <col min="6264" max="6264" width="10.33203125" style="104" customWidth="1"/>
    <col min="6265" max="6265" width="8.08203125" style="104" customWidth="1"/>
    <col min="6266" max="6266" width="10.25" style="104" customWidth="1"/>
    <col min="6267" max="6267" width="8.5" style="104" customWidth="1"/>
    <col min="6268" max="6268" width="7.58203125" style="104" customWidth="1"/>
    <col min="6269" max="6269" width="9" style="104" customWidth="1"/>
    <col min="6270" max="6270" width="8.83203125" style="104" customWidth="1"/>
    <col min="6271" max="6513" width="9" style="104"/>
    <col min="6514" max="6514" width="7.5" style="104" customWidth="1"/>
    <col min="6515" max="6519" width="9" style="104" customWidth="1"/>
    <col min="6520" max="6520" width="10.33203125" style="104" customWidth="1"/>
    <col min="6521" max="6521" width="8.08203125" style="104" customWidth="1"/>
    <col min="6522" max="6522" width="10.25" style="104" customWidth="1"/>
    <col min="6523" max="6523" width="8.5" style="104" customWidth="1"/>
    <col min="6524" max="6524" width="7.58203125" style="104" customWidth="1"/>
    <col min="6525" max="6525" width="9" style="104" customWidth="1"/>
    <col min="6526" max="6526" width="8.83203125" style="104" customWidth="1"/>
    <col min="6527" max="6769" width="9" style="104"/>
    <col min="6770" max="6770" width="7.5" style="104" customWidth="1"/>
    <col min="6771" max="6775" width="9" style="104" customWidth="1"/>
    <col min="6776" max="6776" width="10.33203125" style="104" customWidth="1"/>
    <col min="6777" max="6777" width="8.08203125" style="104" customWidth="1"/>
    <col min="6778" max="6778" width="10.25" style="104" customWidth="1"/>
    <col min="6779" max="6779" width="8.5" style="104" customWidth="1"/>
    <col min="6780" max="6780" width="7.58203125" style="104" customWidth="1"/>
    <col min="6781" max="6781" width="9" style="104" customWidth="1"/>
    <col min="6782" max="6782" width="8.83203125" style="104" customWidth="1"/>
    <col min="6783" max="7025" width="9" style="104"/>
    <col min="7026" max="7026" width="7.5" style="104" customWidth="1"/>
    <col min="7027" max="7031" width="9" style="104" customWidth="1"/>
    <col min="7032" max="7032" width="10.33203125" style="104" customWidth="1"/>
    <col min="7033" max="7033" width="8.08203125" style="104" customWidth="1"/>
    <col min="7034" max="7034" width="10.25" style="104" customWidth="1"/>
    <col min="7035" max="7035" width="8.5" style="104" customWidth="1"/>
    <col min="7036" max="7036" width="7.58203125" style="104" customWidth="1"/>
    <col min="7037" max="7037" width="9" style="104" customWidth="1"/>
    <col min="7038" max="7038" width="8.83203125" style="104" customWidth="1"/>
    <col min="7039" max="7281" width="9" style="104"/>
    <col min="7282" max="7282" width="7.5" style="104" customWidth="1"/>
    <col min="7283" max="7287" width="9" style="104" customWidth="1"/>
    <col min="7288" max="7288" width="10.33203125" style="104" customWidth="1"/>
    <col min="7289" max="7289" width="8.08203125" style="104" customWidth="1"/>
    <col min="7290" max="7290" width="10.25" style="104" customWidth="1"/>
    <col min="7291" max="7291" width="8.5" style="104" customWidth="1"/>
    <col min="7292" max="7292" width="7.58203125" style="104" customWidth="1"/>
    <col min="7293" max="7293" width="9" style="104" customWidth="1"/>
    <col min="7294" max="7294" width="8.83203125" style="104" customWidth="1"/>
    <col min="7295" max="7537" width="9" style="104"/>
    <col min="7538" max="7538" width="7.5" style="104" customWidth="1"/>
    <col min="7539" max="7543" width="9" style="104" customWidth="1"/>
    <col min="7544" max="7544" width="10.33203125" style="104" customWidth="1"/>
    <col min="7545" max="7545" width="8.08203125" style="104" customWidth="1"/>
    <col min="7546" max="7546" width="10.25" style="104" customWidth="1"/>
    <col min="7547" max="7547" width="8.5" style="104" customWidth="1"/>
    <col min="7548" max="7548" width="7.58203125" style="104" customWidth="1"/>
    <col min="7549" max="7549" width="9" style="104" customWidth="1"/>
    <col min="7550" max="7550" width="8.83203125" style="104" customWidth="1"/>
    <col min="7551" max="7793" width="9" style="104"/>
    <col min="7794" max="7794" width="7.5" style="104" customWidth="1"/>
    <col min="7795" max="7799" width="9" style="104" customWidth="1"/>
    <col min="7800" max="7800" width="10.33203125" style="104" customWidth="1"/>
    <col min="7801" max="7801" width="8.08203125" style="104" customWidth="1"/>
    <col min="7802" max="7802" width="10.25" style="104" customWidth="1"/>
    <col min="7803" max="7803" width="8.5" style="104" customWidth="1"/>
    <col min="7804" max="7804" width="7.58203125" style="104" customWidth="1"/>
    <col min="7805" max="7805" width="9" style="104" customWidth="1"/>
    <col min="7806" max="7806" width="8.83203125" style="104" customWidth="1"/>
    <col min="7807" max="8049" width="9" style="104"/>
    <col min="8050" max="8050" width="7.5" style="104" customWidth="1"/>
    <col min="8051" max="8055" width="9" style="104" customWidth="1"/>
    <col min="8056" max="8056" width="10.33203125" style="104" customWidth="1"/>
    <col min="8057" max="8057" width="8.08203125" style="104" customWidth="1"/>
    <col min="8058" max="8058" width="10.25" style="104" customWidth="1"/>
    <col min="8059" max="8059" width="8.5" style="104" customWidth="1"/>
    <col min="8060" max="8060" width="7.58203125" style="104" customWidth="1"/>
    <col min="8061" max="8061" width="9" style="104" customWidth="1"/>
    <col min="8062" max="8062" width="8.83203125" style="104" customWidth="1"/>
    <col min="8063" max="8305" width="9" style="104"/>
    <col min="8306" max="8306" width="7.5" style="104" customWidth="1"/>
    <col min="8307" max="8311" width="9" style="104" customWidth="1"/>
    <col min="8312" max="8312" width="10.33203125" style="104" customWidth="1"/>
    <col min="8313" max="8313" width="8.08203125" style="104" customWidth="1"/>
    <col min="8314" max="8314" width="10.25" style="104" customWidth="1"/>
    <col min="8315" max="8315" width="8.5" style="104" customWidth="1"/>
    <col min="8316" max="8316" width="7.58203125" style="104" customWidth="1"/>
    <col min="8317" max="8317" width="9" style="104" customWidth="1"/>
    <col min="8318" max="8318" width="8.83203125" style="104" customWidth="1"/>
    <col min="8319" max="8561" width="9" style="104"/>
    <col min="8562" max="8562" width="7.5" style="104" customWidth="1"/>
    <col min="8563" max="8567" width="9" style="104" customWidth="1"/>
    <col min="8568" max="8568" width="10.33203125" style="104" customWidth="1"/>
    <col min="8569" max="8569" width="8.08203125" style="104" customWidth="1"/>
    <col min="8570" max="8570" width="10.25" style="104" customWidth="1"/>
    <col min="8571" max="8571" width="8.5" style="104" customWidth="1"/>
    <col min="8572" max="8572" width="7.58203125" style="104" customWidth="1"/>
    <col min="8573" max="8573" width="9" style="104" customWidth="1"/>
    <col min="8574" max="8574" width="8.83203125" style="104" customWidth="1"/>
    <col min="8575" max="8817" width="9" style="104"/>
    <col min="8818" max="8818" width="7.5" style="104" customWidth="1"/>
    <col min="8819" max="8823" width="9" style="104" customWidth="1"/>
    <col min="8824" max="8824" width="10.33203125" style="104" customWidth="1"/>
    <col min="8825" max="8825" width="8.08203125" style="104" customWidth="1"/>
    <col min="8826" max="8826" width="10.25" style="104" customWidth="1"/>
    <col min="8827" max="8827" width="8.5" style="104" customWidth="1"/>
    <col min="8828" max="8828" width="7.58203125" style="104" customWidth="1"/>
    <col min="8829" max="8829" width="9" style="104" customWidth="1"/>
    <col min="8830" max="8830" width="8.83203125" style="104" customWidth="1"/>
    <col min="8831" max="9073" width="9" style="104"/>
    <col min="9074" max="9074" width="7.5" style="104" customWidth="1"/>
    <col min="9075" max="9079" width="9" style="104" customWidth="1"/>
    <col min="9080" max="9080" width="10.33203125" style="104" customWidth="1"/>
    <col min="9081" max="9081" width="8.08203125" style="104" customWidth="1"/>
    <col min="9082" max="9082" width="10.25" style="104" customWidth="1"/>
    <col min="9083" max="9083" width="8.5" style="104" customWidth="1"/>
    <col min="9084" max="9084" width="7.58203125" style="104" customWidth="1"/>
    <col min="9085" max="9085" width="9" style="104" customWidth="1"/>
    <col min="9086" max="9086" width="8.83203125" style="104" customWidth="1"/>
    <col min="9087" max="9329" width="9" style="104"/>
    <col min="9330" max="9330" width="7.5" style="104" customWidth="1"/>
    <col min="9331" max="9335" width="9" style="104" customWidth="1"/>
    <col min="9336" max="9336" width="10.33203125" style="104" customWidth="1"/>
    <col min="9337" max="9337" width="8.08203125" style="104" customWidth="1"/>
    <col min="9338" max="9338" width="10.25" style="104" customWidth="1"/>
    <col min="9339" max="9339" width="8.5" style="104" customWidth="1"/>
    <col min="9340" max="9340" width="7.58203125" style="104" customWidth="1"/>
    <col min="9341" max="9341" width="9" style="104" customWidth="1"/>
    <col min="9342" max="9342" width="8.83203125" style="104" customWidth="1"/>
    <col min="9343" max="9585" width="9" style="104"/>
    <col min="9586" max="9586" width="7.5" style="104" customWidth="1"/>
    <col min="9587" max="9591" width="9" style="104" customWidth="1"/>
    <col min="9592" max="9592" width="10.33203125" style="104" customWidth="1"/>
    <col min="9593" max="9593" width="8.08203125" style="104" customWidth="1"/>
    <col min="9594" max="9594" width="10.25" style="104" customWidth="1"/>
    <col min="9595" max="9595" width="8.5" style="104" customWidth="1"/>
    <col min="9596" max="9596" width="7.58203125" style="104" customWidth="1"/>
    <col min="9597" max="9597" width="9" style="104" customWidth="1"/>
    <col min="9598" max="9598" width="8.83203125" style="104" customWidth="1"/>
    <col min="9599" max="9841" width="9" style="104"/>
    <col min="9842" max="9842" width="7.5" style="104" customWidth="1"/>
    <col min="9843" max="9847" width="9" style="104" customWidth="1"/>
    <col min="9848" max="9848" width="10.33203125" style="104" customWidth="1"/>
    <col min="9849" max="9849" width="8.08203125" style="104" customWidth="1"/>
    <col min="9850" max="9850" width="10.25" style="104" customWidth="1"/>
    <col min="9851" max="9851" width="8.5" style="104" customWidth="1"/>
    <col min="9852" max="9852" width="7.58203125" style="104" customWidth="1"/>
    <col min="9853" max="9853" width="9" style="104" customWidth="1"/>
    <col min="9854" max="9854" width="8.83203125" style="104" customWidth="1"/>
    <col min="9855" max="10097" width="9" style="104"/>
    <col min="10098" max="10098" width="7.5" style="104" customWidth="1"/>
    <col min="10099" max="10103" width="9" style="104" customWidth="1"/>
    <col min="10104" max="10104" width="10.33203125" style="104" customWidth="1"/>
    <col min="10105" max="10105" width="8.08203125" style="104" customWidth="1"/>
    <col min="10106" max="10106" width="10.25" style="104" customWidth="1"/>
    <col min="10107" max="10107" width="8.5" style="104" customWidth="1"/>
    <col min="10108" max="10108" width="7.58203125" style="104" customWidth="1"/>
    <col min="10109" max="10109" width="9" style="104" customWidth="1"/>
    <col min="10110" max="10110" width="8.83203125" style="104" customWidth="1"/>
    <col min="10111" max="10353" width="9" style="104"/>
    <col min="10354" max="10354" width="7.5" style="104" customWidth="1"/>
    <col min="10355" max="10359" width="9" style="104" customWidth="1"/>
    <col min="10360" max="10360" width="10.33203125" style="104" customWidth="1"/>
    <col min="10361" max="10361" width="8.08203125" style="104" customWidth="1"/>
    <col min="10362" max="10362" width="10.25" style="104" customWidth="1"/>
    <col min="10363" max="10363" width="8.5" style="104" customWidth="1"/>
    <col min="10364" max="10364" width="7.58203125" style="104" customWidth="1"/>
    <col min="10365" max="10365" width="9" style="104" customWidth="1"/>
    <col min="10366" max="10366" width="8.83203125" style="104" customWidth="1"/>
    <col min="10367" max="10609" width="9" style="104"/>
    <col min="10610" max="10610" width="7.5" style="104" customWidth="1"/>
    <col min="10611" max="10615" width="9" style="104" customWidth="1"/>
    <col min="10616" max="10616" width="10.33203125" style="104" customWidth="1"/>
    <col min="10617" max="10617" width="8.08203125" style="104" customWidth="1"/>
    <col min="10618" max="10618" width="10.25" style="104" customWidth="1"/>
    <col min="10619" max="10619" width="8.5" style="104" customWidth="1"/>
    <col min="10620" max="10620" width="7.58203125" style="104" customWidth="1"/>
    <col min="10621" max="10621" width="9" style="104" customWidth="1"/>
    <col min="10622" max="10622" width="8.83203125" style="104" customWidth="1"/>
    <col min="10623" max="10865" width="9" style="104"/>
    <col min="10866" max="10866" width="7.5" style="104" customWidth="1"/>
    <col min="10867" max="10871" width="9" style="104" customWidth="1"/>
    <col min="10872" max="10872" width="10.33203125" style="104" customWidth="1"/>
    <col min="10873" max="10873" width="8.08203125" style="104" customWidth="1"/>
    <col min="10874" max="10874" width="10.25" style="104" customWidth="1"/>
    <col min="10875" max="10875" width="8.5" style="104" customWidth="1"/>
    <col min="10876" max="10876" width="7.58203125" style="104" customWidth="1"/>
    <col min="10877" max="10877" width="9" style="104" customWidth="1"/>
    <col min="10878" max="10878" width="8.83203125" style="104" customWidth="1"/>
    <col min="10879" max="11121" width="9" style="104"/>
    <col min="11122" max="11122" width="7.5" style="104" customWidth="1"/>
    <col min="11123" max="11127" width="9" style="104" customWidth="1"/>
    <col min="11128" max="11128" width="10.33203125" style="104" customWidth="1"/>
    <col min="11129" max="11129" width="8.08203125" style="104" customWidth="1"/>
    <col min="11130" max="11130" width="10.25" style="104" customWidth="1"/>
    <col min="11131" max="11131" width="8.5" style="104" customWidth="1"/>
    <col min="11132" max="11132" width="7.58203125" style="104" customWidth="1"/>
    <col min="11133" max="11133" width="9" style="104" customWidth="1"/>
    <col min="11134" max="11134" width="8.83203125" style="104" customWidth="1"/>
    <col min="11135" max="11377" width="9" style="104"/>
    <col min="11378" max="11378" width="7.5" style="104" customWidth="1"/>
    <col min="11379" max="11383" width="9" style="104" customWidth="1"/>
    <col min="11384" max="11384" width="10.33203125" style="104" customWidth="1"/>
    <col min="11385" max="11385" width="8.08203125" style="104" customWidth="1"/>
    <col min="11386" max="11386" width="10.25" style="104" customWidth="1"/>
    <col min="11387" max="11387" width="8.5" style="104" customWidth="1"/>
    <col min="11388" max="11388" width="7.58203125" style="104" customWidth="1"/>
    <col min="11389" max="11389" width="9" style="104" customWidth="1"/>
    <col min="11390" max="11390" width="8.83203125" style="104" customWidth="1"/>
    <col min="11391" max="11633" width="9" style="104"/>
    <col min="11634" max="11634" width="7.5" style="104" customWidth="1"/>
    <col min="11635" max="11639" width="9" style="104" customWidth="1"/>
    <col min="11640" max="11640" width="10.33203125" style="104" customWidth="1"/>
    <col min="11641" max="11641" width="8.08203125" style="104" customWidth="1"/>
    <col min="11642" max="11642" width="10.25" style="104" customWidth="1"/>
    <col min="11643" max="11643" width="8.5" style="104" customWidth="1"/>
    <col min="11644" max="11644" width="7.58203125" style="104" customWidth="1"/>
    <col min="11645" max="11645" width="9" style="104" customWidth="1"/>
    <col min="11646" max="11646" width="8.83203125" style="104" customWidth="1"/>
    <col min="11647" max="11889" width="9" style="104"/>
    <col min="11890" max="11890" width="7.5" style="104" customWidth="1"/>
    <col min="11891" max="11895" width="9" style="104" customWidth="1"/>
    <col min="11896" max="11896" width="10.33203125" style="104" customWidth="1"/>
    <col min="11897" max="11897" width="8.08203125" style="104" customWidth="1"/>
    <col min="11898" max="11898" width="10.25" style="104" customWidth="1"/>
    <col min="11899" max="11899" width="8.5" style="104" customWidth="1"/>
    <col min="11900" max="11900" width="7.58203125" style="104" customWidth="1"/>
    <col min="11901" max="11901" width="9" style="104" customWidth="1"/>
    <col min="11902" max="11902" width="8.83203125" style="104" customWidth="1"/>
    <col min="11903" max="12145" width="9" style="104"/>
    <col min="12146" max="12146" width="7.5" style="104" customWidth="1"/>
    <col min="12147" max="12151" width="9" style="104" customWidth="1"/>
    <col min="12152" max="12152" width="10.33203125" style="104" customWidth="1"/>
    <col min="12153" max="12153" width="8.08203125" style="104" customWidth="1"/>
    <col min="12154" max="12154" width="10.25" style="104" customWidth="1"/>
    <col min="12155" max="12155" width="8.5" style="104" customWidth="1"/>
    <col min="12156" max="12156" width="7.58203125" style="104" customWidth="1"/>
    <col min="12157" max="12157" width="9" style="104" customWidth="1"/>
    <col min="12158" max="12158" width="8.83203125" style="104" customWidth="1"/>
    <col min="12159" max="12401" width="9" style="104"/>
    <col min="12402" max="12402" width="7.5" style="104" customWidth="1"/>
    <col min="12403" max="12407" width="9" style="104" customWidth="1"/>
    <col min="12408" max="12408" width="10.33203125" style="104" customWidth="1"/>
    <col min="12409" max="12409" width="8.08203125" style="104" customWidth="1"/>
    <col min="12410" max="12410" width="10.25" style="104" customWidth="1"/>
    <col min="12411" max="12411" width="8.5" style="104" customWidth="1"/>
    <col min="12412" max="12412" width="7.58203125" style="104" customWidth="1"/>
    <col min="12413" max="12413" width="9" style="104" customWidth="1"/>
    <col min="12414" max="12414" width="8.83203125" style="104" customWidth="1"/>
    <col min="12415" max="12657" width="9" style="104"/>
    <col min="12658" max="12658" width="7.5" style="104" customWidth="1"/>
    <col min="12659" max="12663" width="9" style="104" customWidth="1"/>
    <col min="12664" max="12664" width="10.33203125" style="104" customWidth="1"/>
    <col min="12665" max="12665" width="8.08203125" style="104" customWidth="1"/>
    <col min="12666" max="12666" width="10.25" style="104" customWidth="1"/>
    <col min="12667" max="12667" width="8.5" style="104" customWidth="1"/>
    <col min="12668" max="12668" width="7.58203125" style="104" customWidth="1"/>
    <col min="12669" max="12669" width="9" style="104" customWidth="1"/>
    <col min="12670" max="12670" width="8.83203125" style="104" customWidth="1"/>
    <col min="12671" max="12913" width="9" style="104"/>
    <col min="12914" max="12914" width="7.5" style="104" customWidth="1"/>
    <col min="12915" max="12919" width="9" style="104" customWidth="1"/>
    <col min="12920" max="12920" width="10.33203125" style="104" customWidth="1"/>
    <col min="12921" max="12921" width="8.08203125" style="104" customWidth="1"/>
    <col min="12922" max="12922" width="10.25" style="104" customWidth="1"/>
    <col min="12923" max="12923" width="8.5" style="104" customWidth="1"/>
    <col min="12924" max="12924" width="7.58203125" style="104" customWidth="1"/>
    <col min="12925" max="12925" width="9" style="104" customWidth="1"/>
    <col min="12926" max="12926" width="8.83203125" style="104" customWidth="1"/>
    <col min="12927" max="13169" width="9" style="104"/>
    <col min="13170" max="13170" width="7.5" style="104" customWidth="1"/>
    <col min="13171" max="13175" width="9" style="104" customWidth="1"/>
    <col min="13176" max="13176" width="10.33203125" style="104" customWidth="1"/>
    <col min="13177" max="13177" width="8.08203125" style="104" customWidth="1"/>
    <col min="13178" max="13178" width="10.25" style="104" customWidth="1"/>
    <col min="13179" max="13179" width="8.5" style="104" customWidth="1"/>
    <col min="13180" max="13180" width="7.58203125" style="104" customWidth="1"/>
    <col min="13181" max="13181" width="9" style="104" customWidth="1"/>
    <col min="13182" max="13182" width="8.83203125" style="104" customWidth="1"/>
    <col min="13183" max="13425" width="9" style="104"/>
    <col min="13426" max="13426" width="7.5" style="104" customWidth="1"/>
    <col min="13427" max="13431" width="9" style="104" customWidth="1"/>
    <col min="13432" max="13432" width="10.33203125" style="104" customWidth="1"/>
    <col min="13433" max="13433" width="8.08203125" style="104" customWidth="1"/>
    <col min="13434" max="13434" width="10.25" style="104" customWidth="1"/>
    <col min="13435" max="13435" width="8.5" style="104" customWidth="1"/>
    <col min="13436" max="13436" width="7.58203125" style="104" customWidth="1"/>
    <col min="13437" max="13437" width="9" style="104" customWidth="1"/>
    <col min="13438" max="13438" width="8.83203125" style="104" customWidth="1"/>
    <col min="13439" max="13681" width="9" style="104"/>
    <col min="13682" max="13682" width="7.5" style="104" customWidth="1"/>
    <col min="13683" max="13687" width="9" style="104" customWidth="1"/>
    <col min="13688" max="13688" width="10.33203125" style="104" customWidth="1"/>
    <col min="13689" max="13689" width="8.08203125" style="104" customWidth="1"/>
    <col min="13690" max="13690" width="10.25" style="104" customWidth="1"/>
    <col min="13691" max="13691" width="8.5" style="104" customWidth="1"/>
    <col min="13692" max="13692" width="7.58203125" style="104" customWidth="1"/>
    <col min="13693" max="13693" width="9" style="104" customWidth="1"/>
    <col min="13694" max="13694" width="8.83203125" style="104" customWidth="1"/>
    <col min="13695" max="13937" width="9" style="104"/>
    <col min="13938" max="13938" width="7.5" style="104" customWidth="1"/>
    <col min="13939" max="13943" width="9" style="104" customWidth="1"/>
    <col min="13944" max="13944" width="10.33203125" style="104" customWidth="1"/>
    <col min="13945" max="13945" width="8.08203125" style="104" customWidth="1"/>
    <col min="13946" max="13946" width="10.25" style="104" customWidth="1"/>
    <col min="13947" max="13947" width="8.5" style="104" customWidth="1"/>
    <col min="13948" max="13948" width="7.58203125" style="104" customWidth="1"/>
    <col min="13949" max="13949" width="9" style="104" customWidth="1"/>
    <col min="13950" max="13950" width="8.83203125" style="104" customWidth="1"/>
    <col min="13951" max="14193" width="9" style="104"/>
    <col min="14194" max="14194" width="7.5" style="104" customWidth="1"/>
    <col min="14195" max="14199" width="9" style="104" customWidth="1"/>
    <col min="14200" max="14200" width="10.33203125" style="104" customWidth="1"/>
    <col min="14201" max="14201" width="8.08203125" style="104" customWidth="1"/>
    <col min="14202" max="14202" width="10.25" style="104" customWidth="1"/>
    <col min="14203" max="14203" width="8.5" style="104" customWidth="1"/>
    <col min="14204" max="14204" width="7.58203125" style="104" customWidth="1"/>
    <col min="14205" max="14205" width="9" style="104" customWidth="1"/>
    <col min="14206" max="14206" width="8.83203125" style="104" customWidth="1"/>
    <col min="14207" max="14449" width="9" style="104"/>
    <col min="14450" max="14450" width="7.5" style="104" customWidth="1"/>
    <col min="14451" max="14455" width="9" style="104" customWidth="1"/>
    <col min="14456" max="14456" width="10.33203125" style="104" customWidth="1"/>
    <col min="14457" max="14457" width="8.08203125" style="104" customWidth="1"/>
    <col min="14458" max="14458" width="10.25" style="104" customWidth="1"/>
    <col min="14459" max="14459" width="8.5" style="104" customWidth="1"/>
    <col min="14460" max="14460" width="7.58203125" style="104" customWidth="1"/>
    <col min="14461" max="14461" width="9" style="104" customWidth="1"/>
    <col min="14462" max="14462" width="8.83203125" style="104" customWidth="1"/>
    <col min="14463" max="14705" width="9" style="104"/>
    <col min="14706" max="14706" width="7.5" style="104" customWidth="1"/>
    <col min="14707" max="14711" width="9" style="104" customWidth="1"/>
    <col min="14712" max="14712" width="10.33203125" style="104" customWidth="1"/>
    <col min="14713" max="14713" width="8.08203125" style="104" customWidth="1"/>
    <col min="14714" max="14714" width="10.25" style="104" customWidth="1"/>
    <col min="14715" max="14715" width="8.5" style="104" customWidth="1"/>
    <col min="14716" max="14716" width="7.58203125" style="104" customWidth="1"/>
    <col min="14717" max="14717" width="9" style="104" customWidth="1"/>
    <col min="14718" max="14718" width="8.83203125" style="104" customWidth="1"/>
    <col min="14719" max="14961" width="9" style="104"/>
    <col min="14962" max="14962" width="7.5" style="104" customWidth="1"/>
    <col min="14963" max="14967" width="9" style="104" customWidth="1"/>
    <col min="14968" max="14968" width="10.33203125" style="104" customWidth="1"/>
    <col min="14969" max="14969" width="8.08203125" style="104" customWidth="1"/>
    <col min="14970" max="14970" width="10.25" style="104" customWidth="1"/>
    <col min="14971" max="14971" width="8.5" style="104" customWidth="1"/>
    <col min="14972" max="14972" width="7.58203125" style="104" customWidth="1"/>
    <col min="14973" max="14973" width="9" style="104" customWidth="1"/>
    <col min="14974" max="14974" width="8.83203125" style="104" customWidth="1"/>
    <col min="14975" max="15217" width="9" style="104"/>
    <col min="15218" max="15218" width="7.5" style="104" customWidth="1"/>
    <col min="15219" max="15223" width="9" style="104" customWidth="1"/>
    <col min="15224" max="15224" width="10.33203125" style="104" customWidth="1"/>
    <col min="15225" max="15225" width="8.08203125" style="104" customWidth="1"/>
    <col min="15226" max="15226" width="10.25" style="104" customWidth="1"/>
    <col min="15227" max="15227" width="8.5" style="104" customWidth="1"/>
    <col min="15228" max="15228" width="7.58203125" style="104" customWidth="1"/>
    <col min="15229" max="15229" width="9" style="104" customWidth="1"/>
    <col min="15230" max="15230" width="8.83203125" style="104" customWidth="1"/>
    <col min="15231" max="15473" width="9" style="104"/>
    <col min="15474" max="15474" width="7.5" style="104" customWidth="1"/>
    <col min="15475" max="15479" width="9" style="104" customWidth="1"/>
    <col min="15480" max="15480" width="10.33203125" style="104" customWidth="1"/>
    <col min="15481" max="15481" width="8.08203125" style="104" customWidth="1"/>
    <col min="15482" max="15482" width="10.25" style="104" customWidth="1"/>
    <col min="15483" max="15483" width="8.5" style="104" customWidth="1"/>
    <col min="15484" max="15484" width="7.58203125" style="104" customWidth="1"/>
    <col min="15485" max="15485" width="9" style="104" customWidth="1"/>
    <col min="15486" max="15486" width="8.83203125" style="104" customWidth="1"/>
    <col min="15487" max="15729" width="9" style="104"/>
    <col min="15730" max="15730" width="7.5" style="104" customWidth="1"/>
    <col min="15731" max="15735" width="9" style="104" customWidth="1"/>
    <col min="15736" max="15736" width="10.33203125" style="104" customWidth="1"/>
    <col min="15737" max="15737" width="8.08203125" style="104" customWidth="1"/>
    <col min="15738" max="15738" width="10.25" style="104" customWidth="1"/>
    <col min="15739" max="15739" width="8.5" style="104" customWidth="1"/>
    <col min="15740" max="15740" width="7.58203125" style="104" customWidth="1"/>
    <col min="15741" max="15741" width="9" style="104" customWidth="1"/>
    <col min="15742" max="15742" width="8.83203125" style="104" customWidth="1"/>
    <col min="15743" max="15985" width="9" style="104"/>
    <col min="15986" max="15986" width="7.5" style="104" customWidth="1"/>
    <col min="15987" max="15991" width="9" style="104" customWidth="1"/>
    <col min="15992" max="15992" width="10.33203125" style="104" customWidth="1"/>
    <col min="15993" max="15993" width="8.08203125" style="104" customWidth="1"/>
    <col min="15994" max="15994" width="10.25" style="104" customWidth="1"/>
    <col min="15995" max="15995" width="8.5" style="104" customWidth="1"/>
    <col min="15996" max="15996" width="7.58203125" style="104" customWidth="1"/>
    <col min="15997" max="15997" width="9" style="104" customWidth="1"/>
    <col min="15998" max="15998" width="8.83203125" style="104" customWidth="1"/>
    <col min="15999" max="16270" width="9" style="104"/>
    <col min="16271" max="16384" width="7" style="104" customWidth="1"/>
  </cols>
  <sheetData>
    <row r="1" spans="1:14" ht="18" customHeight="1">
      <c r="A1" s="1356" t="s">
        <v>494</v>
      </c>
      <c r="B1" s="1356"/>
      <c r="C1" s="1356"/>
      <c r="D1" s="1356"/>
      <c r="E1" s="1356"/>
      <c r="F1" s="1356"/>
      <c r="G1" s="1356"/>
      <c r="H1" s="1356"/>
      <c r="I1" s="1356"/>
      <c r="J1" s="1356"/>
      <c r="K1" s="1356"/>
      <c r="L1" s="1356"/>
      <c r="M1" s="1356"/>
      <c r="N1" s="1356"/>
    </row>
    <row r="2" spans="1:14" ht="18" customHeight="1">
      <c r="A2" s="1357" t="s">
        <v>495</v>
      </c>
      <c r="B2" s="1357"/>
      <c r="C2" s="1357"/>
      <c r="D2" s="1357"/>
      <c r="E2" s="1357"/>
      <c r="F2" s="1357"/>
      <c r="G2" s="1357"/>
      <c r="H2" s="1357"/>
      <c r="I2" s="1357"/>
      <c r="J2" s="1357"/>
      <c r="K2" s="1357"/>
      <c r="L2" s="1357"/>
      <c r="M2" s="1357"/>
      <c r="N2" s="1357"/>
    </row>
    <row r="3" spans="1:14" ht="6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358"/>
      <c r="N3" s="1358"/>
    </row>
    <row r="4" spans="1:14" ht="16" customHeight="1">
      <c r="A4" s="1374" t="s">
        <v>64</v>
      </c>
      <c r="B4" s="1377" t="s">
        <v>413</v>
      </c>
      <c r="C4" s="1378"/>
      <c r="D4" s="328"/>
      <c r="E4" s="328"/>
      <c r="F4" s="328"/>
      <c r="G4" s="1383" t="s">
        <v>414</v>
      </c>
      <c r="H4" s="1383"/>
      <c r="I4" s="1384"/>
      <c r="J4" s="1381" t="s">
        <v>463</v>
      </c>
      <c r="K4" s="1379" t="s">
        <v>464</v>
      </c>
      <c r="L4" s="1381" t="s">
        <v>12</v>
      </c>
      <c r="M4" s="1369" t="s">
        <v>143</v>
      </c>
      <c r="N4" s="1371" t="s">
        <v>52</v>
      </c>
    </row>
    <row r="5" spans="1:14" ht="21.75" customHeight="1">
      <c r="A5" s="1375"/>
      <c r="B5" s="777" t="s">
        <v>415</v>
      </c>
      <c r="C5" s="541" t="s">
        <v>416</v>
      </c>
      <c r="D5" s="541" t="s">
        <v>417</v>
      </c>
      <c r="E5" s="541" t="s">
        <v>418</v>
      </c>
      <c r="F5" s="541" t="s">
        <v>419</v>
      </c>
      <c r="G5" s="784" t="s">
        <v>420</v>
      </c>
      <c r="H5" s="541" t="s">
        <v>421</v>
      </c>
      <c r="I5" s="541" t="s">
        <v>285</v>
      </c>
      <c r="J5" s="1382"/>
      <c r="K5" s="1380"/>
      <c r="L5" s="1382"/>
      <c r="M5" s="1370"/>
      <c r="N5" s="1372"/>
    </row>
    <row r="6" spans="1:14" ht="22.5" customHeight="1">
      <c r="A6" s="1376"/>
      <c r="B6" s="778" t="s">
        <v>422</v>
      </c>
      <c r="C6" s="542" t="s">
        <v>423</v>
      </c>
      <c r="D6" s="542" t="s">
        <v>424</v>
      </c>
      <c r="E6" s="542" t="s">
        <v>425</v>
      </c>
      <c r="F6" s="542" t="s">
        <v>426</v>
      </c>
      <c r="G6" s="542" t="s">
        <v>427</v>
      </c>
      <c r="H6" s="542" t="s">
        <v>428</v>
      </c>
      <c r="I6" s="542" t="s">
        <v>291</v>
      </c>
      <c r="J6" s="782" t="s">
        <v>465</v>
      </c>
      <c r="K6" s="782" t="s">
        <v>466</v>
      </c>
      <c r="L6" s="785" t="s">
        <v>20</v>
      </c>
      <c r="M6" s="543" t="s">
        <v>116</v>
      </c>
      <c r="N6" s="1373"/>
    </row>
    <row r="7" spans="1:14" ht="16" customHeight="1">
      <c r="A7" s="779" t="s">
        <v>581</v>
      </c>
      <c r="B7" s="331">
        <v>1390543</v>
      </c>
      <c r="C7" s="331">
        <v>655664</v>
      </c>
      <c r="D7" s="331">
        <v>75521</v>
      </c>
      <c r="E7" s="331">
        <v>1254950</v>
      </c>
      <c r="F7" s="331">
        <v>9601</v>
      </c>
      <c r="G7" s="331">
        <v>29639</v>
      </c>
      <c r="H7" s="331">
        <v>28594</v>
      </c>
      <c r="I7" s="331">
        <v>13616</v>
      </c>
      <c r="J7" s="331">
        <v>3458128</v>
      </c>
      <c r="K7" s="331">
        <v>924618</v>
      </c>
      <c r="L7" s="331">
        <v>33123</v>
      </c>
      <c r="M7" s="332">
        <v>4415869</v>
      </c>
      <c r="N7" s="301" t="s">
        <v>578</v>
      </c>
    </row>
    <row r="8" spans="1:14" ht="16" customHeight="1">
      <c r="A8" s="779" t="s">
        <v>579</v>
      </c>
      <c r="B8" s="329">
        <v>922580</v>
      </c>
      <c r="C8" s="329">
        <v>345379</v>
      </c>
      <c r="D8" s="329">
        <v>69652</v>
      </c>
      <c r="E8" s="329">
        <v>263772</v>
      </c>
      <c r="F8" s="329">
        <v>8554</v>
      </c>
      <c r="G8" s="329">
        <v>20211</v>
      </c>
      <c r="H8" s="329">
        <v>28575</v>
      </c>
      <c r="I8" s="329">
        <v>11008</v>
      </c>
      <c r="J8" s="329">
        <v>1669731</v>
      </c>
      <c r="K8" s="329">
        <v>840125</v>
      </c>
      <c r="L8" s="329">
        <v>32360</v>
      </c>
      <c r="M8" s="330">
        <v>2542216</v>
      </c>
      <c r="N8" s="301" t="s">
        <v>580</v>
      </c>
    </row>
    <row r="9" spans="1:14" ht="16" customHeight="1">
      <c r="A9" s="780" t="s">
        <v>25</v>
      </c>
      <c r="B9" s="327">
        <v>112979</v>
      </c>
      <c r="C9" s="327">
        <v>46783</v>
      </c>
      <c r="D9" s="327">
        <v>6597</v>
      </c>
      <c r="E9" s="327">
        <v>47770</v>
      </c>
      <c r="F9" s="327">
        <v>922</v>
      </c>
      <c r="G9" s="327">
        <v>2063</v>
      </c>
      <c r="H9" s="327">
        <v>2599</v>
      </c>
      <c r="I9" s="327">
        <v>1635</v>
      </c>
      <c r="J9" s="329">
        <v>221348</v>
      </c>
      <c r="K9" s="329">
        <v>86579</v>
      </c>
      <c r="L9" s="329">
        <v>342</v>
      </c>
      <c r="M9" s="330">
        <v>308269</v>
      </c>
      <c r="N9" s="269" t="s">
        <v>26</v>
      </c>
    </row>
    <row r="10" spans="1:14" ht="16" customHeight="1">
      <c r="A10" s="780" t="s">
        <v>58</v>
      </c>
      <c r="B10" s="327">
        <v>30414</v>
      </c>
      <c r="C10" s="327">
        <v>4595</v>
      </c>
      <c r="D10" s="327">
        <v>1822</v>
      </c>
      <c r="E10" s="327">
        <v>4084</v>
      </c>
      <c r="F10" s="327">
        <v>192</v>
      </c>
      <c r="G10" s="327">
        <v>328</v>
      </c>
      <c r="H10" s="327">
        <v>233</v>
      </c>
      <c r="I10" s="327">
        <v>60</v>
      </c>
      <c r="J10" s="329">
        <v>41728</v>
      </c>
      <c r="K10" s="329">
        <v>18404</v>
      </c>
      <c r="L10" s="329">
        <v>1</v>
      </c>
      <c r="M10" s="330">
        <v>60133</v>
      </c>
      <c r="N10" s="269" t="s">
        <v>59</v>
      </c>
    </row>
    <row r="11" spans="1:14" ht="16" customHeight="1">
      <c r="A11" s="780" t="s">
        <v>27</v>
      </c>
      <c r="B11" s="327">
        <v>69901</v>
      </c>
      <c r="C11" s="327">
        <v>26959</v>
      </c>
      <c r="D11" s="327">
        <v>4404</v>
      </c>
      <c r="E11" s="327">
        <v>32483</v>
      </c>
      <c r="F11" s="327">
        <v>532</v>
      </c>
      <c r="G11" s="327">
        <v>1370</v>
      </c>
      <c r="H11" s="327">
        <v>1681</v>
      </c>
      <c r="I11" s="327">
        <v>966</v>
      </c>
      <c r="J11" s="329">
        <v>138296</v>
      </c>
      <c r="K11" s="329">
        <v>44659</v>
      </c>
      <c r="L11" s="329">
        <v>80</v>
      </c>
      <c r="M11" s="330">
        <v>183035</v>
      </c>
      <c r="N11" s="269" t="s">
        <v>28</v>
      </c>
    </row>
    <row r="12" spans="1:14" ht="16" customHeight="1">
      <c r="A12" s="780" t="s">
        <v>29</v>
      </c>
      <c r="B12" s="327">
        <v>125544</v>
      </c>
      <c r="C12" s="327">
        <v>53218</v>
      </c>
      <c r="D12" s="327">
        <v>13884</v>
      </c>
      <c r="E12" s="327">
        <v>36843</v>
      </c>
      <c r="F12" s="327">
        <v>1479</v>
      </c>
      <c r="G12" s="327">
        <v>3015</v>
      </c>
      <c r="H12" s="327">
        <v>3270</v>
      </c>
      <c r="I12" s="327">
        <v>1233</v>
      </c>
      <c r="J12" s="329">
        <v>238486</v>
      </c>
      <c r="K12" s="329">
        <v>147803</v>
      </c>
      <c r="L12" s="329">
        <v>515</v>
      </c>
      <c r="M12" s="330">
        <v>386804</v>
      </c>
      <c r="N12" s="269" t="s">
        <v>30</v>
      </c>
    </row>
    <row r="13" spans="1:14" ht="16" customHeight="1">
      <c r="A13" s="780" t="s">
        <v>31</v>
      </c>
      <c r="B13" s="327">
        <v>31793</v>
      </c>
      <c r="C13" s="327">
        <v>28347</v>
      </c>
      <c r="D13" s="327">
        <v>1745</v>
      </c>
      <c r="E13" s="327">
        <v>19433</v>
      </c>
      <c r="F13" s="327">
        <v>118</v>
      </c>
      <c r="G13" s="327">
        <v>509</v>
      </c>
      <c r="H13" s="327">
        <v>1686</v>
      </c>
      <c r="I13" s="327">
        <v>673</v>
      </c>
      <c r="J13" s="329">
        <v>84304</v>
      </c>
      <c r="K13" s="329">
        <v>23685</v>
      </c>
      <c r="L13" s="329">
        <v>93</v>
      </c>
      <c r="M13" s="330">
        <v>108082</v>
      </c>
      <c r="N13" s="269" t="s">
        <v>32</v>
      </c>
    </row>
    <row r="14" spans="1:14" ht="16" customHeight="1">
      <c r="A14" s="780" t="s">
        <v>33</v>
      </c>
      <c r="B14" s="327">
        <v>34943</v>
      </c>
      <c r="C14" s="327">
        <v>2620</v>
      </c>
      <c r="D14" s="327">
        <v>3054</v>
      </c>
      <c r="E14" s="327">
        <v>2422</v>
      </c>
      <c r="F14" s="327">
        <v>310</v>
      </c>
      <c r="G14" s="327">
        <v>243</v>
      </c>
      <c r="H14" s="327">
        <v>1449</v>
      </c>
      <c r="I14" s="327">
        <v>365</v>
      </c>
      <c r="J14" s="329">
        <v>45406</v>
      </c>
      <c r="K14" s="329">
        <v>28298</v>
      </c>
      <c r="L14" s="329">
        <v>0</v>
      </c>
      <c r="M14" s="330">
        <v>73704</v>
      </c>
      <c r="N14" s="269" t="s">
        <v>34</v>
      </c>
    </row>
    <row r="15" spans="1:14" ht="16" customHeight="1">
      <c r="A15" s="780" t="s">
        <v>83</v>
      </c>
      <c r="B15" s="327">
        <v>104799</v>
      </c>
      <c r="C15" s="327">
        <v>46826</v>
      </c>
      <c r="D15" s="327">
        <v>17255</v>
      </c>
      <c r="E15" s="327">
        <v>33278</v>
      </c>
      <c r="F15" s="327">
        <v>2956</v>
      </c>
      <c r="G15" s="327">
        <v>6706</v>
      </c>
      <c r="H15" s="327">
        <v>3843</v>
      </c>
      <c r="I15" s="327">
        <v>1282</v>
      </c>
      <c r="J15" s="329">
        <v>216945</v>
      </c>
      <c r="K15" s="329">
        <v>97694</v>
      </c>
      <c r="L15" s="329">
        <v>5993</v>
      </c>
      <c r="M15" s="330">
        <v>320632</v>
      </c>
      <c r="N15" s="269" t="s">
        <v>35</v>
      </c>
    </row>
    <row r="16" spans="1:14" ht="16" customHeight="1">
      <c r="A16" s="780" t="s">
        <v>36</v>
      </c>
      <c r="B16" s="327">
        <v>17420</v>
      </c>
      <c r="C16" s="327">
        <v>7984</v>
      </c>
      <c r="D16" s="327">
        <v>610</v>
      </c>
      <c r="E16" s="327">
        <v>14795</v>
      </c>
      <c r="F16" s="327">
        <v>130</v>
      </c>
      <c r="G16" s="327">
        <v>411</v>
      </c>
      <c r="H16" s="327">
        <v>245</v>
      </c>
      <c r="I16" s="327">
        <v>230</v>
      </c>
      <c r="J16" s="329">
        <v>41825</v>
      </c>
      <c r="K16" s="329">
        <v>5429</v>
      </c>
      <c r="L16" s="329">
        <v>2465</v>
      </c>
      <c r="M16" s="330">
        <v>49719</v>
      </c>
      <c r="N16" s="269" t="s">
        <v>84</v>
      </c>
    </row>
    <row r="17" spans="1:14" ht="16" customHeight="1">
      <c r="A17" s="780" t="s">
        <v>223</v>
      </c>
      <c r="B17" s="327">
        <v>32340</v>
      </c>
      <c r="C17" s="327">
        <v>24722</v>
      </c>
      <c r="D17" s="327">
        <v>2757</v>
      </c>
      <c r="E17" s="327">
        <v>19532</v>
      </c>
      <c r="F17" s="327">
        <v>324</v>
      </c>
      <c r="G17" s="327">
        <v>2030</v>
      </c>
      <c r="H17" s="327">
        <v>6243</v>
      </c>
      <c r="I17" s="327">
        <v>827</v>
      </c>
      <c r="J17" s="329">
        <v>88775</v>
      </c>
      <c r="K17" s="329">
        <v>22593</v>
      </c>
      <c r="L17" s="329">
        <v>22062</v>
      </c>
      <c r="M17" s="330">
        <v>133430</v>
      </c>
      <c r="N17" s="269" t="s">
        <v>153</v>
      </c>
    </row>
    <row r="18" spans="1:14" ht="16" customHeight="1">
      <c r="A18" s="780" t="s">
        <v>38</v>
      </c>
      <c r="B18" s="327">
        <v>70870</v>
      </c>
      <c r="C18" s="327">
        <v>34413</v>
      </c>
      <c r="D18" s="327">
        <v>6418</v>
      </c>
      <c r="E18" s="327">
        <v>19594</v>
      </c>
      <c r="F18" s="327">
        <v>548</v>
      </c>
      <c r="G18" s="327">
        <v>2098</v>
      </c>
      <c r="H18" s="327">
        <v>3175</v>
      </c>
      <c r="I18" s="327">
        <v>1250</v>
      </c>
      <c r="J18" s="329">
        <v>138366</v>
      </c>
      <c r="K18" s="329">
        <v>73682</v>
      </c>
      <c r="L18" s="329">
        <v>413</v>
      </c>
      <c r="M18" s="330">
        <v>212461</v>
      </c>
      <c r="N18" s="269" t="s">
        <v>61</v>
      </c>
    </row>
    <row r="19" spans="1:14" ht="16" customHeight="1">
      <c r="A19" s="780" t="s">
        <v>39</v>
      </c>
      <c r="B19" s="327">
        <v>291577</v>
      </c>
      <c r="C19" s="327">
        <v>68912</v>
      </c>
      <c r="D19" s="327">
        <v>11106</v>
      </c>
      <c r="E19" s="327">
        <v>33538</v>
      </c>
      <c r="F19" s="327">
        <v>1043</v>
      </c>
      <c r="G19" s="327">
        <v>1438</v>
      </c>
      <c r="H19" s="327">
        <v>4151</v>
      </c>
      <c r="I19" s="327">
        <v>2487</v>
      </c>
      <c r="J19" s="329">
        <v>414252</v>
      </c>
      <c r="K19" s="329">
        <v>291299</v>
      </c>
      <c r="L19" s="329">
        <v>396</v>
      </c>
      <c r="M19" s="330">
        <v>705947</v>
      </c>
      <c r="N19" s="269" t="s">
        <v>62</v>
      </c>
    </row>
    <row r="20" spans="1:14" ht="16" customHeight="1">
      <c r="A20" s="779" t="s">
        <v>40</v>
      </c>
      <c r="B20" s="329">
        <v>467963</v>
      </c>
      <c r="C20" s="329">
        <v>310285</v>
      </c>
      <c r="D20" s="329">
        <v>5869</v>
      </c>
      <c r="E20" s="329">
        <v>991178</v>
      </c>
      <c r="F20" s="329">
        <v>1047</v>
      </c>
      <c r="G20" s="329">
        <v>9428</v>
      </c>
      <c r="H20" s="329">
        <v>19</v>
      </c>
      <c r="I20" s="329">
        <v>2608</v>
      </c>
      <c r="J20" s="329">
        <v>1788397</v>
      </c>
      <c r="K20" s="329">
        <v>84493</v>
      </c>
      <c r="L20" s="329">
        <v>763</v>
      </c>
      <c r="M20" s="330">
        <v>1873653</v>
      </c>
      <c r="N20" s="301" t="s">
        <v>41</v>
      </c>
    </row>
    <row r="21" spans="1:14" ht="16" customHeight="1">
      <c r="A21" s="780" t="s">
        <v>42</v>
      </c>
      <c r="B21" s="327">
        <v>78516</v>
      </c>
      <c r="C21" s="327">
        <v>68419</v>
      </c>
      <c r="D21" s="327">
        <v>991</v>
      </c>
      <c r="E21" s="327">
        <v>195193</v>
      </c>
      <c r="F21" s="327">
        <v>129</v>
      </c>
      <c r="G21" s="327">
        <v>2198</v>
      </c>
      <c r="H21" s="327">
        <v>0</v>
      </c>
      <c r="I21" s="327">
        <v>537</v>
      </c>
      <c r="J21" s="329">
        <v>345983</v>
      </c>
      <c r="K21" s="329">
        <v>17724</v>
      </c>
      <c r="L21" s="329">
        <v>204</v>
      </c>
      <c r="M21" s="330">
        <v>363911</v>
      </c>
      <c r="N21" s="269" t="s">
        <v>43</v>
      </c>
    </row>
    <row r="22" spans="1:14" ht="16" customHeight="1">
      <c r="A22" s="780" t="s">
        <v>44</v>
      </c>
      <c r="B22" s="327">
        <v>221233</v>
      </c>
      <c r="C22" s="327">
        <v>123779</v>
      </c>
      <c r="D22" s="327">
        <v>3932</v>
      </c>
      <c r="E22" s="327">
        <v>240779</v>
      </c>
      <c r="F22" s="327">
        <v>684</v>
      </c>
      <c r="G22" s="327">
        <v>3856</v>
      </c>
      <c r="H22" s="327">
        <v>18</v>
      </c>
      <c r="I22" s="327">
        <v>1434</v>
      </c>
      <c r="J22" s="329">
        <v>595715</v>
      </c>
      <c r="K22" s="329">
        <v>44566</v>
      </c>
      <c r="L22" s="329">
        <v>369</v>
      </c>
      <c r="M22" s="330">
        <v>640650</v>
      </c>
      <c r="N22" s="269" t="s">
        <v>45</v>
      </c>
    </row>
    <row r="23" spans="1:14" ht="16" customHeight="1">
      <c r="A23" s="780" t="s">
        <v>85</v>
      </c>
      <c r="B23" s="327">
        <v>26937</v>
      </c>
      <c r="C23" s="327">
        <v>37828</v>
      </c>
      <c r="D23" s="327">
        <v>210</v>
      </c>
      <c r="E23" s="327">
        <v>199220</v>
      </c>
      <c r="F23" s="327">
        <v>76</v>
      </c>
      <c r="G23" s="327">
        <v>1560</v>
      </c>
      <c r="H23" s="327">
        <v>1</v>
      </c>
      <c r="I23" s="327">
        <v>137</v>
      </c>
      <c r="J23" s="329">
        <v>265969</v>
      </c>
      <c r="K23" s="329">
        <v>3446</v>
      </c>
      <c r="L23" s="329">
        <v>173</v>
      </c>
      <c r="M23" s="330">
        <v>269588</v>
      </c>
      <c r="N23" s="269" t="s">
        <v>86</v>
      </c>
    </row>
    <row r="24" spans="1:14" ht="16" customHeight="1">
      <c r="A24" s="780" t="s">
        <v>46</v>
      </c>
      <c r="B24" s="327">
        <v>109921</v>
      </c>
      <c r="C24" s="327">
        <v>51512</v>
      </c>
      <c r="D24" s="327">
        <v>663</v>
      </c>
      <c r="E24" s="327">
        <v>185592</v>
      </c>
      <c r="F24" s="327">
        <v>114</v>
      </c>
      <c r="G24" s="327">
        <v>1235</v>
      </c>
      <c r="H24" s="327">
        <v>0</v>
      </c>
      <c r="I24" s="327">
        <v>353</v>
      </c>
      <c r="J24" s="329">
        <v>349390</v>
      </c>
      <c r="K24" s="329">
        <v>17130</v>
      </c>
      <c r="L24" s="329">
        <v>17</v>
      </c>
      <c r="M24" s="330">
        <v>366537</v>
      </c>
      <c r="N24" s="269" t="s">
        <v>63</v>
      </c>
    </row>
    <row r="25" spans="1:14" ht="16" customHeight="1">
      <c r="A25" s="781" t="s">
        <v>47</v>
      </c>
      <c r="B25" s="333">
        <v>31356</v>
      </c>
      <c r="C25" s="333">
        <v>28747</v>
      </c>
      <c r="D25" s="333">
        <v>73</v>
      </c>
      <c r="E25" s="333">
        <v>170394</v>
      </c>
      <c r="F25" s="333">
        <v>44</v>
      </c>
      <c r="G25" s="333">
        <v>579</v>
      </c>
      <c r="H25" s="333">
        <v>0</v>
      </c>
      <c r="I25" s="333">
        <v>147</v>
      </c>
      <c r="J25" s="783">
        <v>231340</v>
      </c>
      <c r="K25" s="783">
        <v>1627</v>
      </c>
      <c r="L25" s="783">
        <v>0</v>
      </c>
      <c r="M25" s="334">
        <v>232967</v>
      </c>
      <c r="N25" s="270" t="s">
        <v>48</v>
      </c>
    </row>
    <row r="26" spans="1:14" s="32" customFormat="1" ht="18.75" customHeight="1">
      <c r="A26" s="1349" t="s">
        <v>436</v>
      </c>
      <c r="B26" s="1349"/>
      <c r="C26" s="1349"/>
      <c r="D26" s="1349"/>
      <c r="E26" s="1349"/>
      <c r="F26" s="1349"/>
      <c r="G26" s="1349"/>
      <c r="H26" s="1351" t="s">
        <v>437</v>
      </c>
      <c r="I26" s="1351"/>
      <c r="J26" s="1351"/>
      <c r="K26" s="1351"/>
      <c r="L26" s="1351"/>
      <c r="M26" s="1351"/>
      <c r="N26" s="1351"/>
    </row>
    <row r="28" spans="1:14" ht="16" customHeight="1">
      <c r="A28" s="457"/>
    </row>
    <row r="33" spans="1:1" ht="16" customHeight="1">
      <c r="A33" s="457"/>
    </row>
    <row r="53" spans="1:1" ht="16" customHeight="1">
      <c r="A53" s="457"/>
    </row>
    <row r="73" spans="1:5" ht="16" customHeight="1">
      <c r="A73" s="457"/>
      <c r="E73" s="461"/>
    </row>
  </sheetData>
  <mergeCells count="13">
    <mergeCell ref="A26:G26"/>
    <mergeCell ref="H26:N26"/>
    <mergeCell ref="M4:M5"/>
    <mergeCell ref="A1:N1"/>
    <mergeCell ref="A2:N2"/>
    <mergeCell ref="A3:N3"/>
    <mergeCell ref="N4:N6"/>
    <mergeCell ref="A4:A6"/>
    <mergeCell ref="B4:C4"/>
    <mergeCell ref="K4:K5"/>
    <mergeCell ref="L4:L5"/>
    <mergeCell ref="G4:I4"/>
    <mergeCell ref="J4:J5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8" firstPageNumber="93" orientation="landscape" useFirstPageNumber="1" r:id="rId1"/>
  <headerFooter alignWithMargins="0">
    <oddHeader>&amp;L&amp;"Arial,Regular"&amp;8PCBS:General Census 2017:  Final Results Summary&amp;R&amp;1&amp;K00+000 ا               &amp;8&amp;K01+000PCBS: التعداد العام 2017:  ملخص النتائج النهائية للتعداد</oddHeader>
    <oddFooter>&amp;C&amp;10&amp;P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O60"/>
  <sheetViews>
    <sheetView showGridLines="0" rightToLeft="1" view="pageBreakPreview" zoomScaleNormal="60" zoomScaleSheetLayoutView="100" workbookViewId="0">
      <selection activeCell="A40" sqref="A40:XFD63"/>
    </sheetView>
  </sheetViews>
  <sheetFormatPr defaultColWidth="9" defaultRowHeight="13"/>
  <cols>
    <col min="1" max="1" width="13.5" style="8" customWidth="1"/>
    <col min="2" max="2" width="7.08203125" style="8" customWidth="1"/>
    <col min="3" max="3" width="7.75" style="8" customWidth="1"/>
    <col min="4" max="4" width="7" style="8" customWidth="1"/>
    <col min="5" max="5" width="8.08203125" style="8" customWidth="1"/>
    <col min="6" max="6" width="7" style="8" customWidth="1"/>
    <col min="7" max="7" width="8.08203125" style="8" customWidth="1"/>
    <col min="8" max="8" width="7" style="8" customWidth="1"/>
    <col min="9" max="9" width="8.08203125" style="8" customWidth="1"/>
    <col min="10" max="10" width="7.08203125" style="8" customWidth="1"/>
    <col min="11" max="11" width="8.08203125" style="8" customWidth="1"/>
    <col min="12" max="12" width="7" style="8" customWidth="1"/>
    <col min="13" max="13" width="8.08203125" style="8" customWidth="1"/>
    <col min="14" max="14" width="18.33203125" style="8" customWidth="1"/>
    <col min="15" max="16384" width="9" style="8"/>
  </cols>
  <sheetData>
    <row r="1" spans="1:15" s="66" customFormat="1" ht="18" customHeight="1">
      <c r="A1" s="1266" t="s">
        <v>496</v>
      </c>
      <c r="B1" s="1267"/>
      <c r="C1" s="1267"/>
      <c r="D1" s="1267"/>
      <c r="E1" s="1267"/>
      <c r="F1" s="1267"/>
      <c r="G1" s="1267"/>
      <c r="H1" s="1267"/>
      <c r="I1" s="1267"/>
      <c r="J1" s="1267"/>
      <c r="K1" s="1267"/>
      <c r="L1" s="1267"/>
      <c r="M1" s="1267"/>
      <c r="N1" s="1267"/>
    </row>
    <row r="2" spans="1:15" s="66" customFormat="1" ht="18" customHeight="1">
      <c r="A2" s="1186" t="s">
        <v>497</v>
      </c>
      <c r="B2" s="1186"/>
      <c r="C2" s="1186"/>
      <c r="D2" s="1186"/>
      <c r="E2" s="1186"/>
      <c r="F2" s="1186"/>
      <c r="G2" s="1186"/>
      <c r="H2" s="1186"/>
      <c r="I2" s="1186"/>
      <c r="J2" s="1186"/>
      <c r="K2" s="1186"/>
      <c r="L2" s="1186"/>
      <c r="M2" s="1186"/>
      <c r="N2" s="1186"/>
    </row>
    <row r="3" spans="1:15" s="69" customFormat="1" ht="6" customHeight="1">
      <c r="A3" s="1385"/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  <c r="N3" s="1386"/>
    </row>
    <row r="4" spans="1:15" s="53" customFormat="1" ht="16" customHeight="1">
      <c r="A4" s="1187" t="s">
        <v>64</v>
      </c>
      <c r="B4" s="544" t="s">
        <v>175</v>
      </c>
      <c r="C4" s="120"/>
      <c r="D4" s="181"/>
      <c r="E4" s="181"/>
      <c r="F4" s="182"/>
      <c r="G4" s="181"/>
      <c r="H4" s="181"/>
      <c r="I4" s="181"/>
      <c r="J4" s="183"/>
      <c r="K4" s="545" t="s">
        <v>176</v>
      </c>
      <c r="L4" s="184" t="s">
        <v>143</v>
      </c>
      <c r="M4" s="553"/>
      <c r="N4" s="1196" t="s">
        <v>69</v>
      </c>
    </row>
    <row r="5" spans="1:15" s="53" customFormat="1" ht="16" customHeight="1">
      <c r="A5" s="1188"/>
      <c r="B5" s="1387" t="s">
        <v>177</v>
      </c>
      <c r="C5" s="1388"/>
      <c r="D5" s="546" t="s">
        <v>178</v>
      </c>
      <c r="E5" s="546"/>
      <c r="F5" s="547" t="s">
        <v>179</v>
      </c>
      <c r="G5" s="548"/>
      <c r="H5" s="547" t="s">
        <v>180</v>
      </c>
      <c r="I5" s="548"/>
      <c r="J5" s="1273" t="s">
        <v>12</v>
      </c>
      <c r="K5" s="1274"/>
      <c r="L5" s="1277" t="s">
        <v>116</v>
      </c>
      <c r="M5" s="1278"/>
      <c r="N5" s="1197"/>
    </row>
    <row r="6" spans="1:15" s="53" customFormat="1" ht="16" customHeight="1">
      <c r="A6" s="1188"/>
      <c r="B6" s="1389" t="s">
        <v>181</v>
      </c>
      <c r="C6" s="1390"/>
      <c r="D6" s="549" t="s">
        <v>182</v>
      </c>
      <c r="E6" s="549"/>
      <c r="F6" s="550" t="s">
        <v>183</v>
      </c>
      <c r="G6" s="551"/>
      <c r="H6" s="550" t="s">
        <v>184</v>
      </c>
      <c r="I6" s="552"/>
      <c r="J6" s="1391" t="s">
        <v>20</v>
      </c>
      <c r="K6" s="1392"/>
      <c r="L6" s="185"/>
      <c r="M6" s="186"/>
      <c r="N6" s="1197"/>
    </row>
    <row r="7" spans="1:15" s="53" customFormat="1" ht="16" customHeight="1">
      <c r="A7" s="1188"/>
      <c r="B7" s="508" t="s">
        <v>77</v>
      </c>
      <c r="C7" s="508" t="s">
        <v>78</v>
      </c>
      <c r="D7" s="508" t="s">
        <v>77</v>
      </c>
      <c r="E7" s="508" t="s">
        <v>78</v>
      </c>
      <c r="F7" s="508" t="s">
        <v>77</v>
      </c>
      <c r="G7" s="508" t="s">
        <v>78</v>
      </c>
      <c r="H7" s="508" t="s">
        <v>77</v>
      </c>
      <c r="I7" s="508" t="s">
        <v>78</v>
      </c>
      <c r="J7" s="508" t="s">
        <v>77</v>
      </c>
      <c r="K7" s="508" t="s">
        <v>78</v>
      </c>
      <c r="L7" s="508" t="s">
        <v>77</v>
      </c>
      <c r="M7" s="508" t="s">
        <v>78</v>
      </c>
      <c r="N7" s="1197"/>
    </row>
    <row r="8" spans="1:15" s="53" customFormat="1" ht="16" customHeight="1">
      <c r="A8" s="1189"/>
      <c r="B8" s="507" t="s">
        <v>81</v>
      </c>
      <c r="C8" s="507" t="s">
        <v>82</v>
      </c>
      <c r="D8" s="507" t="s">
        <v>81</v>
      </c>
      <c r="E8" s="507" t="s">
        <v>82</v>
      </c>
      <c r="F8" s="507" t="s">
        <v>81</v>
      </c>
      <c r="G8" s="507" t="s">
        <v>82</v>
      </c>
      <c r="H8" s="507" t="s">
        <v>81</v>
      </c>
      <c r="I8" s="507" t="s">
        <v>82</v>
      </c>
      <c r="J8" s="507" t="s">
        <v>81</v>
      </c>
      <c r="K8" s="507" t="s">
        <v>82</v>
      </c>
      <c r="L8" s="507" t="s">
        <v>81</v>
      </c>
      <c r="M8" s="507" t="s">
        <v>82</v>
      </c>
      <c r="N8" s="1198"/>
    </row>
    <row r="9" spans="1:15" s="53" customFormat="1" ht="16" customHeight="1">
      <c r="A9" s="288" t="s">
        <v>21</v>
      </c>
      <c r="B9" s="1028">
        <v>44077</v>
      </c>
      <c r="C9" s="1029">
        <v>4.7437061973722727</v>
      </c>
      <c r="D9" s="1028">
        <v>783259</v>
      </c>
      <c r="E9" s="1029">
        <v>84.296811771391177</v>
      </c>
      <c r="F9" s="1028">
        <v>93482</v>
      </c>
      <c r="G9" s="1029">
        <v>10.060828612263876</v>
      </c>
      <c r="H9" s="1028">
        <v>1585</v>
      </c>
      <c r="I9" s="1029">
        <v>0.17058271485888452</v>
      </c>
      <c r="J9" s="1028">
        <v>6765</v>
      </c>
      <c r="K9" s="1029">
        <v>0.72807070411378783</v>
      </c>
      <c r="L9" s="1028">
        <v>929168</v>
      </c>
      <c r="M9" s="1030">
        <v>100</v>
      </c>
      <c r="N9" s="279" t="s">
        <v>22</v>
      </c>
      <c r="O9" s="1040"/>
    </row>
    <row r="10" spans="1:15" ht="16" customHeight="1">
      <c r="A10" s="289" t="s">
        <v>23</v>
      </c>
      <c r="B10" s="1031">
        <v>33416</v>
      </c>
      <c r="C10" s="1032">
        <v>5.6212549919422399</v>
      </c>
      <c r="D10" s="1031">
        <v>507051</v>
      </c>
      <c r="E10" s="1032">
        <v>85.296353989684732</v>
      </c>
      <c r="F10" s="1031">
        <v>46413</v>
      </c>
      <c r="G10" s="1032">
        <v>7.8076163496832409</v>
      </c>
      <c r="H10" s="1031">
        <v>907</v>
      </c>
      <c r="I10" s="1032">
        <v>0.15257595995007217</v>
      </c>
      <c r="J10" s="1031">
        <v>6671</v>
      </c>
      <c r="K10" s="1032">
        <v>1.1221987087397258</v>
      </c>
      <c r="L10" s="1031">
        <v>594458</v>
      </c>
      <c r="M10" s="1033">
        <v>100.00000000000001</v>
      </c>
      <c r="N10" s="279" t="s">
        <v>24</v>
      </c>
      <c r="O10" s="1040"/>
    </row>
    <row r="11" spans="1:15" ht="16" customHeight="1">
      <c r="A11" s="290" t="s">
        <v>25</v>
      </c>
      <c r="B11" s="1034">
        <v>3304</v>
      </c>
      <c r="C11" s="1035">
        <v>5.0446598977021146</v>
      </c>
      <c r="D11" s="1034">
        <v>57668</v>
      </c>
      <c r="E11" s="1035">
        <v>88.049469425146953</v>
      </c>
      <c r="F11" s="1034">
        <v>4415</v>
      </c>
      <c r="G11" s="1035">
        <v>6.7409725933277347</v>
      </c>
      <c r="H11" s="1034">
        <v>64</v>
      </c>
      <c r="I11" s="1035">
        <v>9.7717383006336353E-2</v>
      </c>
      <c r="J11" s="1034">
        <v>44</v>
      </c>
      <c r="K11" s="1035">
        <v>6.7180700816856245E-2</v>
      </c>
      <c r="L11" s="1031">
        <v>65495</v>
      </c>
      <c r="M11" s="1033">
        <v>100</v>
      </c>
      <c r="N11" s="280" t="s">
        <v>26</v>
      </c>
      <c r="O11" s="1040"/>
    </row>
    <row r="12" spans="1:15" ht="16" customHeight="1">
      <c r="A12" s="290" t="s">
        <v>58</v>
      </c>
      <c r="B12" s="1034">
        <v>526</v>
      </c>
      <c r="C12" s="1035">
        <v>4.2381758117798727</v>
      </c>
      <c r="D12" s="1034">
        <v>10925</v>
      </c>
      <c r="E12" s="1035">
        <v>88.026750463298683</v>
      </c>
      <c r="F12" s="1034">
        <v>947</v>
      </c>
      <c r="G12" s="1035">
        <v>7.6303279348964619</v>
      </c>
      <c r="H12" s="1034">
        <v>12</v>
      </c>
      <c r="I12" s="1035">
        <v>9.6688421561518009E-2</v>
      </c>
      <c r="J12" s="1034">
        <v>1</v>
      </c>
      <c r="K12" s="1035">
        <v>8.0573684634598335E-3</v>
      </c>
      <c r="L12" s="1031">
        <v>12411</v>
      </c>
      <c r="M12" s="1033">
        <v>99.999999999999986</v>
      </c>
      <c r="N12" s="280" t="s">
        <v>59</v>
      </c>
      <c r="O12" s="1040"/>
    </row>
    <row r="13" spans="1:15" ht="16" customHeight="1">
      <c r="A13" s="290" t="s">
        <v>27</v>
      </c>
      <c r="B13" s="1034">
        <v>2432</v>
      </c>
      <c r="C13" s="1035">
        <v>6.178861788617886</v>
      </c>
      <c r="D13" s="1034">
        <v>33737</v>
      </c>
      <c r="E13" s="1035">
        <v>85.713922764227647</v>
      </c>
      <c r="F13" s="1034">
        <v>3104</v>
      </c>
      <c r="G13" s="1035">
        <v>7.8861788617886175</v>
      </c>
      <c r="H13" s="1034">
        <v>81</v>
      </c>
      <c r="I13" s="1035">
        <v>0.20579268292682928</v>
      </c>
      <c r="J13" s="1034">
        <v>6</v>
      </c>
      <c r="K13" s="1035">
        <v>1.524390243902439E-2</v>
      </c>
      <c r="L13" s="1031">
        <v>39360</v>
      </c>
      <c r="M13" s="1033">
        <v>100</v>
      </c>
      <c r="N13" s="280" t="s">
        <v>28</v>
      </c>
      <c r="O13" s="1040"/>
    </row>
    <row r="14" spans="1:15" ht="16" customHeight="1">
      <c r="A14" s="291" t="s">
        <v>29</v>
      </c>
      <c r="B14" s="1034">
        <v>3910</v>
      </c>
      <c r="C14" s="1035">
        <v>4.7546665045297019</v>
      </c>
      <c r="D14" s="1034">
        <v>70935</v>
      </c>
      <c r="E14" s="1035">
        <v>86.258892199185269</v>
      </c>
      <c r="F14" s="1034">
        <v>7226</v>
      </c>
      <c r="G14" s="1035">
        <v>8.7870128290873719</v>
      </c>
      <c r="H14" s="1034">
        <v>103</v>
      </c>
      <c r="I14" s="1035">
        <v>0.12525080561804583</v>
      </c>
      <c r="J14" s="1034">
        <v>61</v>
      </c>
      <c r="K14" s="1035">
        <v>7.4177661579619386E-2</v>
      </c>
      <c r="L14" s="1031">
        <v>82235</v>
      </c>
      <c r="M14" s="1033">
        <v>100</v>
      </c>
      <c r="N14" s="267" t="s">
        <v>30</v>
      </c>
      <c r="O14" s="1040"/>
    </row>
    <row r="15" spans="1:15" ht="16" customHeight="1">
      <c r="A15" s="291" t="s">
        <v>31</v>
      </c>
      <c r="B15" s="1034">
        <v>1090</v>
      </c>
      <c r="C15" s="1035">
        <v>4.8429377526991608</v>
      </c>
      <c r="D15" s="1034">
        <v>19787</v>
      </c>
      <c r="E15" s="1035">
        <v>87.914870929044298</v>
      </c>
      <c r="F15" s="1034">
        <v>1583</v>
      </c>
      <c r="G15" s="1035">
        <v>7.0333673968098811</v>
      </c>
      <c r="H15" s="1034">
        <v>27</v>
      </c>
      <c r="I15" s="1035">
        <v>0.11996267827786911</v>
      </c>
      <c r="J15" s="1034">
        <v>20</v>
      </c>
      <c r="K15" s="1035">
        <v>8.8861243168791931E-2</v>
      </c>
      <c r="L15" s="1031">
        <v>22507</v>
      </c>
      <c r="M15" s="1033">
        <v>100</v>
      </c>
      <c r="N15" s="267" t="s">
        <v>32</v>
      </c>
      <c r="O15" s="1040"/>
    </row>
    <row r="16" spans="1:15" ht="16" customHeight="1">
      <c r="A16" s="291" t="s">
        <v>33</v>
      </c>
      <c r="B16" s="1034">
        <v>835</v>
      </c>
      <c r="C16" s="1035">
        <v>5.3262741595968617</v>
      </c>
      <c r="D16" s="1034">
        <v>13758</v>
      </c>
      <c r="E16" s="1035">
        <v>87.759137590100138</v>
      </c>
      <c r="F16" s="1034">
        <v>1067</v>
      </c>
      <c r="G16" s="1035">
        <v>6.8061491356764687</v>
      </c>
      <c r="H16" s="1034">
        <v>17</v>
      </c>
      <c r="I16" s="1035">
        <v>0.10843911462652293</v>
      </c>
      <c r="J16" s="1034">
        <v>0</v>
      </c>
      <c r="K16" s="1035">
        <v>0</v>
      </c>
      <c r="L16" s="1031">
        <v>15677</v>
      </c>
      <c r="M16" s="1033">
        <v>100</v>
      </c>
      <c r="N16" s="267" t="s">
        <v>34</v>
      </c>
      <c r="O16" s="1040"/>
    </row>
    <row r="17" spans="1:15" ht="16" customHeight="1">
      <c r="A17" s="291" t="s">
        <v>83</v>
      </c>
      <c r="B17" s="1034">
        <v>4046</v>
      </c>
      <c r="C17" s="1035">
        <v>5.7645181512509263</v>
      </c>
      <c r="D17" s="1034">
        <v>58273</v>
      </c>
      <c r="E17" s="1035">
        <v>83.024163674702237</v>
      </c>
      <c r="F17" s="1034">
        <v>6391</v>
      </c>
      <c r="G17" s="1035">
        <v>9.1055451074257707</v>
      </c>
      <c r="H17" s="1034">
        <v>151</v>
      </c>
      <c r="I17" s="1035">
        <v>0.21513649056818829</v>
      </c>
      <c r="J17" s="1034">
        <v>1327</v>
      </c>
      <c r="K17" s="1035">
        <v>1.8906365760528867</v>
      </c>
      <c r="L17" s="1031">
        <v>70188</v>
      </c>
      <c r="M17" s="1033">
        <v>100</v>
      </c>
      <c r="N17" s="267" t="s">
        <v>35</v>
      </c>
      <c r="O17" s="1040"/>
    </row>
    <row r="18" spans="1:15" ht="16" customHeight="1">
      <c r="A18" s="291" t="s">
        <v>36</v>
      </c>
      <c r="B18" s="1034">
        <v>591</v>
      </c>
      <c r="C18" s="1035">
        <v>5.7748680867695921</v>
      </c>
      <c r="D18" s="1034">
        <v>8104</v>
      </c>
      <c r="E18" s="1035">
        <v>79.187023646667967</v>
      </c>
      <c r="F18" s="1034">
        <v>934</v>
      </c>
      <c r="G18" s="1035">
        <v>9.1264412741840921</v>
      </c>
      <c r="H18" s="1034">
        <v>26</v>
      </c>
      <c r="I18" s="1035">
        <v>0.25405511041625956</v>
      </c>
      <c r="J18" s="1034">
        <v>579</v>
      </c>
      <c r="K18" s="1035">
        <v>5.6576118819620875</v>
      </c>
      <c r="L18" s="1031">
        <v>10234</v>
      </c>
      <c r="M18" s="1033">
        <v>100</v>
      </c>
      <c r="N18" s="267" t="s">
        <v>84</v>
      </c>
      <c r="O18" s="1040"/>
    </row>
    <row r="19" spans="1:15" ht="16" customHeight="1">
      <c r="A19" s="291" t="s">
        <v>37</v>
      </c>
      <c r="B19" s="1034">
        <v>9416</v>
      </c>
      <c r="C19" s="1035">
        <v>9.8927306920498843</v>
      </c>
      <c r="D19" s="1034">
        <v>75511</v>
      </c>
      <c r="E19" s="1035">
        <v>79.334110799424252</v>
      </c>
      <c r="F19" s="1034">
        <v>5499</v>
      </c>
      <c r="G19" s="1035">
        <v>5.7774135594288776</v>
      </c>
      <c r="H19" s="1034">
        <v>201</v>
      </c>
      <c r="I19" s="1035">
        <v>0.21117660037192296</v>
      </c>
      <c r="J19" s="1034">
        <v>4554</v>
      </c>
      <c r="K19" s="1035">
        <v>4.7845683487250605</v>
      </c>
      <c r="L19" s="1031">
        <v>95181</v>
      </c>
      <c r="M19" s="1033">
        <v>100</v>
      </c>
      <c r="N19" s="267" t="s">
        <v>60</v>
      </c>
      <c r="O19" s="1040"/>
    </row>
    <row r="20" spans="1:15" ht="16" customHeight="1">
      <c r="A20" s="291" t="s">
        <v>38</v>
      </c>
      <c r="B20" s="1034">
        <v>2594</v>
      </c>
      <c r="C20" s="1035">
        <v>5.6940907893581532</v>
      </c>
      <c r="D20" s="1034">
        <v>39145</v>
      </c>
      <c r="E20" s="1035">
        <v>85.927210466239359</v>
      </c>
      <c r="F20" s="1034">
        <v>3722</v>
      </c>
      <c r="G20" s="1035">
        <v>8.1701641935200637</v>
      </c>
      <c r="H20" s="1034">
        <v>71</v>
      </c>
      <c r="I20" s="1035">
        <v>0.15585213802792167</v>
      </c>
      <c r="J20" s="1034">
        <v>24</v>
      </c>
      <c r="K20" s="1035">
        <v>5.2682412854508739E-2</v>
      </c>
      <c r="L20" s="1031">
        <v>45556</v>
      </c>
      <c r="M20" s="1033">
        <v>100.00000000000001</v>
      </c>
      <c r="N20" s="267" t="s">
        <v>61</v>
      </c>
      <c r="O20" s="1040"/>
    </row>
    <row r="21" spans="1:15" ht="16" customHeight="1">
      <c r="A21" s="291" t="s">
        <v>39</v>
      </c>
      <c r="B21" s="1034">
        <v>4672</v>
      </c>
      <c r="C21" s="1035">
        <v>3.4450720427094543</v>
      </c>
      <c r="D21" s="1034">
        <v>119208</v>
      </c>
      <c r="E21" s="1035">
        <v>87.902428952762989</v>
      </c>
      <c r="F21" s="1034">
        <v>11525</v>
      </c>
      <c r="G21" s="1035">
        <v>8.4983851224799807</v>
      </c>
      <c r="H21" s="1034">
        <v>154</v>
      </c>
      <c r="I21" s="1035">
        <v>0.11355759729821403</v>
      </c>
      <c r="J21" s="1034">
        <v>55</v>
      </c>
      <c r="K21" s="1035">
        <v>4.0556284749362161E-2</v>
      </c>
      <c r="L21" s="1031">
        <v>135614</v>
      </c>
      <c r="M21" s="1033">
        <v>100</v>
      </c>
      <c r="N21" s="267" t="s">
        <v>62</v>
      </c>
      <c r="O21" s="1040"/>
    </row>
    <row r="22" spans="1:15" ht="16" customHeight="1">
      <c r="A22" s="292" t="s">
        <v>40</v>
      </c>
      <c r="B22" s="1031">
        <v>10661</v>
      </c>
      <c r="C22" s="1032">
        <v>3.1851453497057154</v>
      </c>
      <c r="D22" s="1031">
        <v>276208</v>
      </c>
      <c r="E22" s="1032">
        <v>82.521585850437702</v>
      </c>
      <c r="F22" s="1031">
        <v>47069</v>
      </c>
      <c r="G22" s="1032">
        <v>14.062621373726508</v>
      </c>
      <c r="H22" s="1031">
        <v>678</v>
      </c>
      <c r="I22" s="1032">
        <v>0.20256341310388096</v>
      </c>
      <c r="J22" s="1031">
        <v>94</v>
      </c>
      <c r="K22" s="1032">
        <v>2.8084013026201789E-2</v>
      </c>
      <c r="L22" s="1031">
        <v>334710</v>
      </c>
      <c r="M22" s="1033">
        <v>100.00000000000001</v>
      </c>
      <c r="N22" s="268" t="s">
        <v>41</v>
      </c>
      <c r="O22" s="1040"/>
    </row>
    <row r="23" spans="1:15" ht="16" customHeight="1">
      <c r="A23" s="293" t="s">
        <v>42</v>
      </c>
      <c r="B23" s="1034">
        <v>1520</v>
      </c>
      <c r="C23" s="1035">
        <v>2.3745547709804411</v>
      </c>
      <c r="D23" s="1034">
        <v>52120</v>
      </c>
      <c r="E23" s="1035">
        <v>81.422233331250396</v>
      </c>
      <c r="F23" s="1034">
        <v>10206</v>
      </c>
      <c r="G23" s="1035">
        <v>15.943885521464725</v>
      </c>
      <c r="H23" s="1034">
        <v>134</v>
      </c>
      <c r="I23" s="1035">
        <v>0.20933574954695994</v>
      </c>
      <c r="J23" s="1034">
        <v>32</v>
      </c>
      <c r="K23" s="1035">
        <v>4.9990626757482975E-2</v>
      </c>
      <c r="L23" s="1031">
        <v>64012</v>
      </c>
      <c r="M23" s="1033">
        <v>100</v>
      </c>
      <c r="N23" s="269" t="s">
        <v>43</v>
      </c>
      <c r="O23" s="1040"/>
    </row>
    <row r="24" spans="1:15" ht="16" customHeight="1">
      <c r="A24" s="293" t="s">
        <v>44</v>
      </c>
      <c r="B24" s="1034">
        <v>3391</v>
      </c>
      <c r="C24" s="1035">
        <v>2.99457779190731</v>
      </c>
      <c r="D24" s="1034">
        <v>92246</v>
      </c>
      <c r="E24" s="1035">
        <v>81.462053374308979</v>
      </c>
      <c r="F24" s="1034">
        <v>17281</v>
      </c>
      <c r="G24" s="1035">
        <v>15.260778184001836</v>
      </c>
      <c r="H24" s="1034">
        <v>297</v>
      </c>
      <c r="I24" s="1035">
        <v>0.26227944682880305</v>
      </c>
      <c r="J24" s="1034">
        <v>23</v>
      </c>
      <c r="K24" s="1035">
        <v>2.0311202953072288E-2</v>
      </c>
      <c r="L24" s="1031">
        <v>113238</v>
      </c>
      <c r="M24" s="1033">
        <v>100</v>
      </c>
      <c r="N24" s="269" t="s">
        <v>45</v>
      </c>
      <c r="O24" s="1040"/>
    </row>
    <row r="25" spans="1:15" ht="16" customHeight="1">
      <c r="A25" s="293" t="s">
        <v>85</v>
      </c>
      <c r="B25" s="1034">
        <v>1820</v>
      </c>
      <c r="C25" s="1035">
        <v>3.6990366245274582</v>
      </c>
      <c r="D25" s="1034">
        <v>41154</v>
      </c>
      <c r="E25" s="1035">
        <v>83.642941343847809</v>
      </c>
      <c r="F25" s="1034">
        <v>6105</v>
      </c>
      <c r="G25" s="1035">
        <v>12.408032193813259</v>
      </c>
      <c r="H25" s="1034">
        <v>87</v>
      </c>
      <c r="I25" s="1035">
        <v>0.17682208040323563</v>
      </c>
      <c r="J25" s="1034">
        <v>36</v>
      </c>
      <c r="K25" s="1035">
        <v>7.3167757408235432E-2</v>
      </c>
      <c r="L25" s="1031">
        <v>49202</v>
      </c>
      <c r="M25" s="1033">
        <v>99.999999999999986</v>
      </c>
      <c r="N25" s="269" t="s">
        <v>86</v>
      </c>
      <c r="O25" s="1040"/>
    </row>
    <row r="26" spans="1:15" ht="16" customHeight="1">
      <c r="A26" s="780" t="s">
        <v>46</v>
      </c>
      <c r="B26" s="1034">
        <v>2350</v>
      </c>
      <c r="C26" s="1035">
        <v>3.533303262667268</v>
      </c>
      <c r="D26" s="1034">
        <v>55788</v>
      </c>
      <c r="E26" s="1035">
        <v>83.879115922417682</v>
      </c>
      <c r="F26" s="1034">
        <v>8279</v>
      </c>
      <c r="G26" s="1035">
        <v>12.447752217711622</v>
      </c>
      <c r="H26" s="1034">
        <v>90</v>
      </c>
      <c r="I26" s="1035">
        <v>0.13531799729364005</v>
      </c>
      <c r="J26" s="1034">
        <v>3</v>
      </c>
      <c r="K26" s="1035">
        <v>4.5105999097880016E-3</v>
      </c>
      <c r="L26" s="1031">
        <v>66510</v>
      </c>
      <c r="M26" s="1033">
        <v>100.00000000000001</v>
      </c>
      <c r="N26" s="269" t="s">
        <v>63</v>
      </c>
      <c r="O26" s="1040"/>
    </row>
    <row r="27" spans="1:15" s="32" customFormat="1" ht="18.75" customHeight="1">
      <c r="A27" s="294" t="s">
        <v>47</v>
      </c>
      <c r="B27" s="1036">
        <v>1580</v>
      </c>
      <c r="C27" s="1038">
        <v>3.7846124365239056</v>
      </c>
      <c r="D27" s="1037">
        <v>34900</v>
      </c>
      <c r="E27" s="1038">
        <v>83.596819009293853</v>
      </c>
      <c r="F27" s="1036">
        <v>5198</v>
      </c>
      <c r="G27" s="1038">
        <v>12.450895851298267</v>
      </c>
      <c r="H27" s="1037">
        <v>70</v>
      </c>
      <c r="I27" s="1038">
        <v>0.16767270288397049</v>
      </c>
      <c r="J27" s="1036">
        <v>0</v>
      </c>
      <c r="K27" s="1038">
        <v>0</v>
      </c>
      <c r="L27" s="1036">
        <v>41748</v>
      </c>
      <c r="M27" s="1039">
        <v>99.999999999999986</v>
      </c>
      <c r="N27" s="270" t="s">
        <v>48</v>
      </c>
      <c r="O27" s="1040"/>
    </row>
    <row r="28" spans="1:15">
      <c r="A28" s="687"/>
      <c r="B28" s="763"/>
      <c r="C28" s="763"/>
      <c r="D28" s="763"/>
      <c r="E28" s="763"/>
      <c r="F28" s="763"/>
      <c r="G28" s="763"/>
      <c r="H28" s="763"/>
      <c r="I28" s="763"/>
      <c r="J28" s="763"/>
      <c r="K28" s="763"/>
      <c r="L28" s="763"/>
      <c r="M28" s="763"/>
      <c r="N28" s="389"/>
    </row>
    <row r="40" spans="1:1">
      <c r="A40" s="24"/>
    </row>
    <row r="60" spans="1:6">
      <c r="A60" s="24"/>
      <c r="F60" s="458"/>
    </row>
  </sheetData>
  <mergeCells count="10">
    <mergeCell ref="A1:N1"/>
    <mergeCell ref="A2:N2"/>
    <mergeCell ref="A3:N3"/>
    <mergeCell ref="A4:A8"/>
    <mergeCell ref="N4:N8"/>
    <mergeCell ref="B5:C5"/>
    <mergeCell ref="J5:K5"/>
    <mergeCell ref="L5:M5"/>
    <mergeCell ref="B6:C6"/>
    <mergeCell ref="J6:K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94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O71"/>
  <sheetViews>
    <sheetView showGridLines="0" rightToLeft="1" view="pageBreakPreview" zoomScaleNormal="75" workbookViewId="0">
      <selection activeCell="A51" sqref="A51:XFD51"/>
    </sheetView>
  </sheetViews>
  <sheetFormatPr defaultColWidth="9" defaultRowHeight="13"/>
  <cols>
    <col min="1" max="1" width="13.5" style="365" customWidth="1"/>
    <col min="2" max="2" width="7.5" style="365" customWidth="1"/>
    <col min="3" max="13" width="7.5" style="353" customWidth="1"/>
    <col min="14" max="14" width="17.75" style="368" customWidth="1"/>
    <col min="15" max="16384" width="9" style="353"/>
  </cols>
  <sheetData>
    <row r="1" spans="1:15" s="342" customFormat="1" ht="18" customHeight="1">
      <c r="A1" s="1393" t="s">
        <v>498</v>
      </c>
      <c r="B1" s="1394"/>
      <c r="C1" s="1394"/>
      <c r="D1" s="1394"/>
      <c r="E1" s="1394"/>
      <c r="F1" s="1394"/>
      <c r="G1" s="1394"/>
      <c r="H1" s="1394"/>
      <c r="I1" s="1394"/>
      <c r="J1" s="1394"/>
      <c r="K1" s="1394"/>
      <c r="L1" s="1394"/>
      <c r="M1" s="1394"/>
      <c r="N1" s="1394"/>
    </row>
    <row r="2" spans="1:15" s="343" customFormat="1" ht="18" customHeight="1">
      <c r="A2" s="1395" t="s">
        <v>499</v>
      </c>
      <c r="B2" s="1395"/>
      <c r="C2" s="1395"/>
      <c r="D2" s="1395"/>
      <c r="E2" s="1395"/>
      <c r="F2" s="1395"/>
      <c r="G2" s="1395"/>
      <c r="H2" s="1395"/>
      <c r="I2" s="1395"/>
      <c r="J2" s="1395"/>
      <c r="K2" s="1395"/>
      <c r="L2" s="1395"/>
      <c r="M2" s="1395"/>
      <c r="N2" s="1395"/>
    </row>
    <row r="3" spans="1:15" s="345" customFormat="1" ht="6" customHeight="1">
      <c r="A3" s="344"/>
      <c r="B3" s="344"/>
      <c r="C3" s="344"/>
      <c r="D3" s="344"/>
      <c r="E3" s="344"/>
      <c r="F3" s="344"/>
      <c r="G3" s="344"/>
      <c r="H3" s="344"/>
      <c r="I3" s="344"/>
      <c r="J3" s="344"/>
      <c r="K3" s="344"/>
      <c r="L3" s="344"/>
      <c r="M3" s="344"/>
      <c r="N3" s="344"/>
    </row>
    <row r="4" spans="1:15" s="351" customFormat="1" ht="16" customHeight="1">
      <c r="A4" s="1398" t="s">
        <v>64</v>
      </c>
      <c r="B4" s="554" t="s">
        <v>429</v>
      </c>
      <c r="C4" s="346"/>
      <c r="D4" s="347"/>
      <c r="E4" s="348"/>
      <c r="F4" s="348"/>
      <c r="G4" s="349"/>
      <c r="H4" s="349"/>
      <c r="I4" s="348"/>
      <c r="J4" s="348"/>
      <c r="K4" s="350"/>
      <c r="L4" s="555" t="s">
        <v>430</v>
      </c>
      <c r="M4" s="559" t="s">
        <v>143</v>
      </c>
      <c r="N4" s="1396" t="s">
        <v>69</v>
      </c>
    </row>
    <row r="5" spans="1:15" s="352" customFormat="1" ht="16" customHeight="1">
      <c r="A5" s="1399"/>
      <c r="B5" s="556">
        <v>1</v>
      </c>
      <c r="C5" s="557">
        <v>2</v>
      </c>
      <c r="D5" s="557">
        <v>3</v>
      </c>
      <c r="E5" s="558">
        <v>4</v>
      </c>
      <c r="F5" s="558">
        <v>5</v>
      </c>
      <c r="G5" s="558">
        <v>6</v>
      </c>
      <c r="H5" s="558">
        <v>7</v>
      </c>
      <c r="I5" s="558">
        <v>8</v>
      </c>
      <c r="J5" s="558">
        <v>9</v>
      </c>
      <c r="K5" s="558">
        <v>10</v>
      </c>
      <c r="L5" s="558" t="s">
        <v>431</v>
      </c>
      <c r="M5" s="560" t="s">
        <v>116</v>
      </c>
      <c r="N5" s="1397"/>
      <c r="O5" s="764"/>
    </row>
    <row r="6" spans="1:15" s="352" customFormat="1" ht="16" customHeight="1">
      <c r="A6" s="375" t="s">
        <v>21</v>
      </c>
      <c r="B6" s="354">
        <v>44077</v>
      </c>
      <c r="C6" s="355">
        <v>108206</v>
      </c>
      <c r="D6" s="355">
        <v>109147</v>
      </c>
      <c r="E6" s="355">
        <v>138109</v>
      </c>
      <c r="F6" s="355">
        <v>146467</v>
      </c>
      <c r="G6" s="355">
        <v>140534</v>
      </c>
      <c r="H6" s="355">
        <v>105989</v>
      </c>
      <c r="I6" s="355">
        <v>65828</v>
      </c>
      <c r="J6" s="355">
        <v>35328</v>
      </c>
      <c r="K6" s="355">
        <v>17493</v>
      </c>
      <c r="L6" s="355">
        <v>17990</v>
      </c>
      <c r="M6" s="356">
        <v>929168</v>
      </c>
      <c r="N6" s="382" t="s">
        <v>22</v>
      </c>
      <c r="O6" s="764"/>
    </row>
    <row r="7" spans="1:15" ht="16" customHeight="1">
      <c r="A7" s="376" t="s">
        <v>23</v>
      </c>
      <c r="B7" s="357">
        <v>33416</v>
      </c>
      <c r="C7" s="358">
        <v>76732</v>
      </c>
      <c r="D7" s="358">
        <v>75063</v>
      </c>
      <c r="E7" s="358">
        <v>94628</v>
      </c>
      <c r="F7" s="358">
        <v>97162</v>
      </c>
      <c r="G7" s="358">
        <v>90295</v>
      </c>
      <c r="H7" s="358">
        <v>63248</v>
      </c>
      <c r="I7" s="358">
        <v>35135</v>
      </c>
      <c r="J7" s="358">
        <v>16287</v>
      </c>
      <c r="K7" s="358">
        <v>6946</v>
      </c>
      <c r="L7" s="358">
        <v>5546</v>
      </c>
      <c r="M7" s="359">
        <v>594458</v>
      </c>
      <c r="N7" s="383" t="s">
        <v>24</v>
      </c>
      <c r="O7" s="764"/>
    </row>
    <row r="8" spans="1:15" ht="16" customHeight="1">
      <c r="A8" s="377" t="s">
        <v>25</v>
      </c>
      <c r="B8" s="360">
        <v>3304</v>
      </c>
      <c r="C8" s="361">
        <v>8549</v>
      </c>
      <c r="D8" s="361">
        <v>8532</v>
      </c>
      <c r="E8" s="361">
        <v>10424</v>
      </c>
      <c r="F8" s="361">
        <v>11008</v>
      </c>
      <c r="G8" s="361">
        <v>10438</v>
      </c>
      <c r="H8" s="361">
        <v>7165</v>
      </c>
      <c r="I8" s="361">
        <v>3651</v>
      </c>
      <c r="J8" s="361">
        <v>1508</v>
      </c>
      <c r="K8" s="361">
        <v>562</v>
      </c>
      <c r="L8" s="361">
        <v>354</v>
      </c>
      <c r="M8" s="359">
        <v>65495</v>
      </c>
      <c r="N8" s="384" t="s">
        <v>26</v>
      </c>
      <c r="O8" s="764"/>
    </row>
    <row r="9" spans="1:15" ht="16" customHeight="1">
      <c r="A9" s="377" t="s">
        <v>58</v>
      </c>
      <c r="B9" s="360">
        <v>526</v>
      </c>
      <c r="C9" s="361">
        <v>1581</v>
      </c>
      <c r="D9" s="361">
        <v>1575</v>
      </c>
      <c r="E9" s="361">
        <v>1820</v>
      </c>
      <c r="F9" s="361">
        <v>2069</v>
      </c>
      <c r="G9" s="361">
        <v>2091</v>
      </c>
      <c r="H9" s="361">
        <v>1418</v>
      </c>
      <c r="I9" s="361">
        <v>740</v>
      </c>
      <c r="J9" s="361">
        <v>342</v>
      </c>
      <c r="K9" s="361">
        <v>141</v>
      </c>
      <c r="L9" s="361">
        <v>108</v>
      </c>
      <c r="M9" s="359">
        <v>12411</v>
      </c>
      <c r="N9" s="384" t="s">
        <v>59</v>
      </c>
      <c r="O9" s="764"/>
    </row>
    <row r="10" spans="1:15" ht="16" customHeight="1">
      <c r="A10" s="377" t="s">
        <v>27</v>
      </c>
      <c r="B10" s="360">
        <v>2432</v>
      </c>
      <c r="C10" s="361">
        <v>5239</v>
      </c>
      <c r="D10" s="361">
        <v>4911</v>
      </c>
      <c r="E10" s="361">
        <v>6123</v>
      </c>
      <c r="F10" s="361">
        <v>6440</v>
      </c>
      <c r="G10" s="361">
        <v>6471</v>
      </c>
      <c r="H10" s="361">
        <v>4254</v>
      </c>
      <c r="I10" s="361">
        <v>2104</v>
      </c>
      <c r="J10" s="361">
        <v>863</v>
      </c>
      <c r="K10" s="361">
        <v>321</v>
      </c>
      <c r="L10" s="361">
        <v>202</v>
      </c>
      <c r="M10" s="359">
        <v>39360</v>
      </c>
      <c r="N10" s="384" t="s">
        <v>28</v>
      </c>
      <c r="O10" s="764"/>
    </row>
    <row r="11" spans="1:15" ht="16" customHeight="1">
      <c r="A11" s="378" t="s">
        <v>29</v>
      </c>
      <c r="B11" s="360">
        <v>3910</v>
      </c>
      <c r="C11" s="361">
        <v>10639</v>
      </c>
      <c r="D11" s="361">
        <v>10783</v>
      </c>
      <c r="E11" s="361">
        <v>13370</v>
      </c>
      <c r="F11" s="361">
        <v>14188</v>
      </c>
      <c r="G11" s="361">
        <v>13196</v>
      </c>
      <c r="H11" s="361">
        <v>8694</v>
      </c>
      <c r="I11" s="361">
        <v>4374</v>
      </c>
      <c r="J11" s="361">
        <v>1878</v>
      </c>
      <c r="K11" s="361">
        <v>691</v>
      </c>
      <c r="L11" s="361">
        <v>512</v>
      </c>
      <c r="M11" s="359">
        <v>82235</v>
      </c>
      <c r="N11" s="385" t="s">
        <v>30</v>
      </c>
      <c r="O11" s="764"/>
    </row>
    <row r="12" spans="1:15" ht="16" customHeight="1">
      <c r="A12" s="378" t="s">
        <v>31</v>
      </c>
      <c r="B12" s="360">
        <v>1090</v>
      </c>
      <c r="C12" s="361">
        <v>2926</v>
      </c>
      <c r="D12" s="361">
        <v>2944</v>
      </c>
      <c r="E12" s="361">
        <v>3415</v>
      </c>
      <c r="F12" s="361">
        <v>3578</v>
      </c>
      <c r="G12" s="361">
        <v>3442</v>
      </c>
      <c r="H12" s="361">
        <v>2533</v>
      </c>
      <c r="I12" s="361">
        <v>1482</v>
      </c>
      <c r="J12" s="361">
        <v>648</v>
      </c>
      <c r="K12" s="361">
        <v>260</v>
      </c>
      <c r="L12" s="361">
        <v>189</v>
      </c>
      <c r="M12" s="359">
        <v>22507</v>
      </c>
      <c r="N12" s="385" t="s">
        <v>32</v>
      </c>
      <c r="O12" s="764"/>
    </row>
    <row r="13" spans="1:15" ht="16" customHeight="1">
      <c r="A13" s="378" t="s">
        <v>33</v>
      </c>
      <c r="B13" s="360">
        <v>835</v>
      </c>
      <c r="C13" s="361">
        <v>2093</v>
      </c>
      <c r="D13" s="361">
        <v>2143</v>
      </c>
      <c r="E13" s="361">
        <v>2453</v>
      </c>
      <c r="F13" s="361">
        <v>2511</v>
      </c>
      <c r="G13" s="361">
        <v>2301</v>
      </c>
      <c r="H13" s="361">
        <v>1731</v>
      </c>
      <c r="I13" s="361">
        <v>918</v>
      </c>
      <c r="J13" s="361">
        <v>426</v>
      </c>
      <c r="K13" s="361">
        <v>166</v>
      </c>
      <c r="L13" s="361">
        <v>100</v>
      </c>
      <c r="M13" s="359">
        <v>15677</v>
      </c>
      <c r="N13" s="385" t="s">
        <v>34</v>
      </c>
      <c r="O13" s="764"/>
    </row>
    <row r="14" spans="1:15" ht="16" customHeight="1">
      <c r="A14" s="378" t="s">
        <v>83</v>
      </c>
      <c r="B14" s="360">
        <v>4046</v>
      </c>
      <c r="C14" s="361">
        <v>9151</v>
      </c>
      <c r="D14" s="361">
        <v>9425</v>
      </c>
      <c r="E14" s="361">
        <v>12106</v>
      </c>
      <c r="F14" s="361">
        <v>12396</v>
      </c>
      <c r="G14" s="361">
        <v>10581</v>
      </c>
      <c r="H14" s="361">
        <v>6817</v>
      </c>
      <c r="I14" s="361">
        <v>3324</v>
      </c>
      <c r="J14" s="361">
        <v>1368</v>
      </c>
      <c r="K14" s="361">
        <v>574</v>
      </c>
      <c r="L14" s="361">
        <v>400</v>
      </c>
      <c r="M14" s="359">
        <v>70188</v>
      </c>
      <c r="N14" s="385" t="s">
        <v>35</v>
      </c>
      <c r="O14" s="764"/>
    </row>
    <row r="15" spans="1:15" ht="16" customHeight="1">
      <c r="A15" s="378" t="s">
        <v>36</v>
      </c>
      <c r="B15" s="360">
        <v>591</v>
      </c>
      <c r="C15" s="361">
        <v>1400</v>
      </c>
      <c r="D15" s="361">
        <v>1217</v>
      </c>
      <c r="E15" s="361">
        <v>1434</v>
      </c>
      <c r="F15" s="361">
        <v>1728</v>
      </c>
      <c r="G15" s="361">
        <v>1477</v>
      </c>
      <c r="H15" s="361">
        <v>1089</v>
      </c>
      <c r="I15" s="361">
        <v>668</v>
      </c>
      <c r="J15" s="361">
        <v>312</v>
      </c>
      <c r="K15" s="361">
        <v>171</v>
      </c>
      <c r="L15" s="361">
        <v>147</v>
      </c>
      <c r="M15" s="359">
        <v>10234</v>
      </c>
      <c r="N15" s="385" t="s">
        <v>84</v>
      </c>
      <c r="O15" s="764"/>
    </row>
    <row r="16" spans="1:15" ht="16" customHeight="1">
      <c r="A16" s="378" t="s">
        <v>37</v>
      </c>
      <c r="B16" s="360">
        <v>9416</v>
      </c>
      <c r="C16" s="361">
        <v>13771</v>
      </c>
      <c r="D16" s="361">
        <v>11622</v>
      </c>
      <c r="E16" s="361">
        <v>16197</v>
      </c>
      <c r="F16" s="361">
        <v>15455</v>
      </c>
      <c r="G16" s="361">
        <v>13179</v>
      </c>
      <c r="H16" s="361">
        <v>8333</v>
      </c>
      <c r="I16" s="361">
        <v>4219</v>
      </c>
      <c r="J16" s="361">
        <v>1709</v>
      </c>
      <c r="K16" s="361">
        <v>790</v>
      </c>
      <c r="L16" s="361">
        <v>490</v>
      </c>
      <c r="M16" s="359">
        <v>95181</v>
      </c>
      <c r="N16" s="385" t="s">
        <v>60</v>
      </c>
      <c r="O16" s="764"/>
    </row>
    <row r="17" spans="1:15" ht="16" customHeight="1">
      <c r="A17" s="378" t="s">
        <v>38</v>
      </c>
      <c r="B17" s="360">
        <v>2594</v>
      </c>
      <c r="C17" s="361">
        <v>5927</v>
      </c>
      <c r="D17" s="361">
        <v>5851</v>
      </c>
      <c r="E17" s="361">
        <v>7606</v>
      </c>
      <c r="F17" s="361">
        <v>7744</v>
      </c>
      <c r="G17" s="361">
        <v>6993</v>
      </c>
      <c r="H17" s="361">
        <v>4590</v>
      </c>
      <c r="I17" s="361">
        <v>2426</v>
      </c>
      <c r="J17" s="361">
        <v>1102</v>
      </c>
      <c r="K17" s="361">
        <v>426</v>
      </c>
      <c r="L17" s="361">
        <v>297</v>
      </c>
      <c r="M17" s="359">
        <v>45556</v>
      </c>
      <c r="N17" s="385" t="s">
        <v>61</v>
      </c>
      <c r="O17" s="764"/>
    </row>
    <row r="18" spans="1:15" ht="16" customHeight="1">
      <c r="A18" s="378" t="s">
        <v>39</v>
      </c>
      <c r="B18" s="360">
        <v>4672</v>
      </c>
      <c r="C18" s="361">
        <v>15456</v>
      </c>
      <c r="D18" s="361">
        <v>16060</v>
      </c>
      <c r="E18" s="361">
        <v>19680</v>
      </c>
      <c r="F18" s="361">
        <v>20045</v>
      </c>
      <c r="G18" s="361">
        <v>20126</v>
      </c>
      <c r="H18" s="361">
        <v>16624</v>
      </c>
      <c r="I18" s="361">
        <v>11229</v>
      </c>
      <c r="J18" s="361">
        <v>6131</v>
      </c>
      <c r="K18" s="361">
        <v>2844</v>
      </c>
      <c r="L18" s="361">
        <v>2747</v>
      </c>
      <c r="M18" s="359">
        <v>135614</v>
      </c>
      <c r="N18" s="385" t="s">
        <v>62</v>
      </c>
      <c r="O18" s="764"/>
    </row>
    <row r="19" spans="1:15" ht="16" customHeight="1">
      <c r="A19" s="379" t="s">
        <v>40</v>
      </c>
      <c r="B19" s="358">
        <v>10661</v>
      </c>
      <c r="C19" s="358">
        <v>31474</v>
      </c>
      <c r="D19" s="358">
        <v>34084</v>
      </c>
      <c r="E19" s="358">
        <v>43481</v>
      </c>
      <c r="F19" s="358">
        <v>49305</v>
      </c>
      <c r="G19" s="358">
        <v>50239</v>
      </c>
      <c r="H19" s="358">
        <v>42741</v>
      </c>
      <c r="I19" s="358">
        <v>30693</v>
      </c>
      <c r="J19" s="358">
        <v>19041</v>
      </c>
      <c r="K19" s="358">
        <v>10547</v>
      </c>
      <c r="L19" s="358">
        <v>12444</v>
      </c>
      <c r="M19" s="358">
        <v>334710</v>
      </c>
      <c r="N19" s="386" t="s">
        <v>41</v>
      </c>
      <c r="O19" s="764"/>
    </row>
    <row r="20" spans="1:15" ht="16" customHeight="1">
      <c r="A20" s="380" t="s">
        <v>42</v>
      </c>
      <c r="B20" s="361">
        <v>1520</v>
      </c>
      <c r="C20" s="361">
        <v>5764</v>
      </c>
      <c r="D20" s="361">
        <v>6385</v>
      </c>
      <c r="E20" s="361">
        <v>8600</v>
      </c>
      <c r="F20" s="361">
        <v>9642</v>
      </c>
      <c r="G20" s="361">
        <v>9593</v>
      </c>
      <c r="H20" s="361">
        <v>8180</v>
      </c>
      <c r="I20" s="361">
        <v>5932</v>
      </c>
      <c r="J20" s="361">
        <v>3633</v>
      </c>
      <c r="K20" s="361">
        <v>2099</v>
      </c>
      <c r="L20" s="361">
        <v>2664</v>
      </c>
      <c r="M20" s="358">
        <v>64012</v>
      </c>
      <c r="N20" s="387" t="s">
        <v>43</v>
      </c>
      <c r="O20" s="764"/>
    </row>
    <row r="21" spans="1:15" ht="16" customHeight="1">
      <c r="A21" s="380" t="s">
        <v>44</v>
      </c>
      <c r="B21" s="361">
        <v>3391</v>
      </c>
      <c r="C21" s="361">
        <v>10199</v>
      </c>
      <c r="D21" s="361">
        <v>11309</v>
      </c>
      <c r="E21" s="361">
        <v>14812</v>
      </c>
      <c r="F21" s="361">
        <v>17022</v>
      </c>
      <c r="G21" s="361">
        <v>17273</v>
      </c>
      <c r="H21" s="361">
        <v>14424</v>
      </c>
      <c r="I21" s="361">
        <v>10126</v>
      </c>
      <c r="J21" s="361">
        <v>6390</v>
      </c>
      <c r="K21" s="361">
        <v>3501</v>
      </c>
      <c r="L21" s="361">
        <v>4791</v>
      </c>
      <c r="M21" s="358">
        <v>113238</v>
      </c>
      <c r="N21" s="387" t="s">
        <v>45</v>
      </c>
      <c r="O21" s="764"/>
    </row>
    <row r="22" spans="1:15" ht="16" customHeight="1">
      <c r="A22" s="380" t="s">
        <v>85</v>
      </c>
      <c r="B22" s="361">
        <v>1820</v>
      </c>
      <c r="C22" s="361">
        <v>4829</v>
      </c>
      <c r="D22" s="361">
        <v>5204</v>
      </c>
      <c r="E22" s="361">
        <v>6545</v>
      </c>
      <c r="F22" s="361">
        <v>7145</v>
      </c>
      <c r="G22" s="361">
        <v>7301</v>
      </c>
      <c r="H22" s="361">
        <v>6183</v>
      </c>
      <c r="I22" s="361">
        <v>4473</v>
      </c>
      <c r="J22" s="361">
        <v>2734</v>
      </c>
      <c r="K22" s="361">
        <v>1489</v>
      </c>
      <c r="L22" s="361">
        <v>1479</v>
      </c>
      <c r="M22" s="358">
        <v>49202</v>
      </c>
      <c r="N22" s="387" t="s">
        <v>86</v>
      </c>
      <c r="O22" s="764"/>
    </row>
    <row r="23" spans="1:15" ht="16" customHeight="1">
      <c r="A23" s="380" t="s">
        <v>46</v>
      </c>
      <c r="B23" s="361">
        <v>2350</v>
      </c>
      <c r="C23" s="361">
        <v>6608</v>
      </c>
      <c r="D23" s="361">
        <v>6835</v>
      </c>
      <c r="E23" s="361">
        <v>8356</v>
      </c>
      <c r="F23" s="361">
        <v>9700</v>
      </c>
      <c r="G23" s="361">
        <v>10052</v>
      </c>
      <c r="H23" s="361">
        <v>8613</v>
      </c>
      <c r="I23" s="361">
        <v>6191</v>
      </c>
      <c r="J23" s="361">
        <v>3737</v>
      </c>
      <c r="K23" s="361">
        <v>2038</v>
      </c>
      <c r="L23" s="361">
        <v>2030</v>
      </c>
      <c r="M23" s="358">
        <v>66510</v>
      </c>
      <c r="N23" s="387" t="s">
        <v>63</v>
      </c>
      <c r="O23" s="764"/>
    </row>
    <row r="24" spans="1:15" ht="16" customHeight="1">
      <c r="A24" s="381" t="s">
        <v>47</v>
      </c>
      <c r="B24" s="362">
        <v>1580</v>
      </c>
      <c r="C24" s="362">
        <v>4074</v>
      </c>
      <c r="D24" s="362">
        <v>4351</v>
      </c>
      <c r="E24" s="362">
        <v>5168</v>
      </c>
      <c r="F24" s="362">
        <v>5796</v>
      </c>
      <c r="G24" s="362">
        <v>6020</v>
      </c>
      <c r="H24" s="362">
        <v>5341</v>
      </c>
      <c r="I24" s="362">
        <v>3971</v>
      </c>
      <c r="J24" s="362">
        <v>2547</v>
      </c>
      <c r="K24" s="362">
        <v>1420</v>
      </c>
      <c r="L24" s="362">
        <v>1480</v>
      </c>
      <c r="M24" s="363">
        <v>41748</v>
      </c>
      <c r="N24" s="388" t="s">
        <v>48</v>
      </c>
      <c r="O24" s="764"/>
    </row>
    <row r="25" spans="1:15" ht="13.5" customHeight="1">
      <c r="A25" s="462"/>
      <c r="B25" s="765"/>
      <c r="C25" s="765"/>
      <c r="D25" s="765"/>
      <c r="E25" s="765"/>
      <c r="F25" s="765"/>
      <c r="G25" s="765"/>
      <c r="H25" s="765"/>
      <c r="I25" s="765"/>
      <c r="J25" s="765"/>
      <c r="K25" s="765"/>
      <c r="L25" s="765"/>
      <c r="M25" s="765"/>
      <c r="N25" s="364"/>
      <c r="O25" s="764"/>
    </row>
    <row r="26" spans="1:15">
      <c r="O26" s="764"/>
    </row>
    <row r="27" spans="1:15">
      <c r="B27" s="366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O27" s="764"/>
    </row>
    <row r="28" spans="1:15">
      <c r="O28" s="764"/>
    </row>
    <row r="29" spans="1:15">
      <c r="B29" s="369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1"/>
      <c r="O29" s="764"/>
    </row>
    <row r="30" spans="1:15">
      <c r="A30" s="456"/>
      <c r="C30" s="365"/>
      <c r="D30" s="365"/>
      <c r="E30" s="365"/>
      <c r="F30" s="365"/>
      <c r="G30" s="365"/>
      <c r="H30" s="365"/>
      <c r="I30" s="365"/>
      <c r="J30" s="365"/>
      <c r="K30" s="365"/>
      <c r="L30" s="365"/>
      <c r="M30" s="365"/>
      <c r="O30" s="764"/>
    </row>
    <row r="31" spans="1:15">
      <c r="A31" s="353"/>
      <c r="B31" s="353"/>
      <c r="N31" s="353"/>
      <c r="O31" s="764"/>
    </row>
    <row r="51" spans="1:1">
      <c r="A51" s="456"/>
    </row>
    <row r="71" spans="1:6">
      <c r="A71" s="456" t="s">
        <v>436</v>
      </c>
      <c r="F71" s="460" t="s">
        <v>437</v>
      </c>
    </row>
  </sheetData>
  <mergeCells count="4">
    <mergeCell ref="A1:N1"/>
    <mergeCell ref="A2:N2"/>
    <mergeCell ref="N4:N5"/>
    <mergeCell ref="A4:A5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95" orientation="landscape" useFirstPageNumber="1" r:id="rId1"/>
  <headerFooter alignWithMargins="0">
    <oddHeader>&amp;L&amp;"Arial,Regular"&amp;8PCBS:General Census 2017:  Final Results Summary&amp;R&amp;1&amp;K00+000 ا               &amp;8&amp;K01+000PCBS:التعداد العام 2017:  ملخص النتائج النهائية للتعداد</oddHeader>
    <oddFooter>&amp;C&amp;10&amp;P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K73"/>
  <sheetViews>
    <sheetView showGridLines="0" rightToLeft="1" view="pageBreakPreview" zoomScaleNormal="50" zoomScaleSheetLayoutView="100" workbookViewId="0">
      <selection activeCell="B7" sqref="B7:D7"/>
    </sheetView>
  </sheetViews>
  <sheetFormatPr defaultColWidth="9" defaultRowHeight="13"/>
  <cols>
    <col min="1" max="1" width="17.25" style="8" customWidth="1"/>
    <col min="2" max="2" width="15.08203125" style="8" customWidth="1"/>
    <col min="3" max="3" width="14.08203125" style="8" customWidth="1"/>
    <col min="4" max="5" width="12.33203125" style="8" customWidth="1"/>
    <col min="6" max="6" width="21.83203125" style="45" customWidth="1"/>
    <col min="7" max="16384" width="9" style="8"/>
  </cols>
  <sheetData>
    <row r="1" spans="1:7" s="65" customFormat="1" ht="18" customHeight="1">
      <c r="A1" s="1266" t="s">
        <v>500</v>
      </c>
      <c r="B1" s="1267"/>
      <c r="C1" s="1267"/>
      <c r="D1" s="1267"/>
      <c r="E1" s="1267"/>
      <c r="F1" s="1267"/>
    </row>
    <row r="2" spans="1:7" s="79" customFormat="1" ht="30" customHeight="1">
      <c r="A2" s="1268" t="s">
        <v>501</v>
      </c>
      <c r="B2" s="1268"/>
      <c r="C2" s="1268"/>
      <c r="D2" s="1268"/>
      <c r="E2" s="1268"/>
      <c r="F2" s="1268"/>
    </row>
    <row r="3" spans="1:7" s="75" customFormat="1" ht="6" customHeight="1">
      <c r="A3" s="1400"/>
      <c r="B3" s="1401"/>
      <c r="C3" s="1401"/>
      <c r="D3" s="1401"/>
      <c r="E3" s="1400"/>
      <c r="F3" s="1401"/>
    </row>
    <row r="4" spans="1:7" s="77" customFormat="1" ht="12" customHeight="1">
      <c r="A4" s="1194" t="s">
        <v>583</v>
      </c>
      <c r="B4" s="1193" t="s">
        <v>203</v>
      </c>
      <c r="C4" s="1187"/>
      <c r="D4" s="1187"/>
      <c r="E4" s="1403" t="s">
        <v>383</v>
      </c>
      <c r="F4" s="1196" t="s">
        <v>584</v>
      </c>
    </row>
    <row r="5" spans="1:7" s="77" customFormat="1" ht="12" customHeight="1">
      <c r="A5" s="1195"/>
      <c r="B5" s="1200" t="s">
        <v>202</v>
      </c>
      <c r="C5" s="1198"/>
      <c r="D5" s="1198"/>
      <c r="E5" s="1404"/>
      <c r="F5" s="1197"/>
      <c r="G5" s="767"/>
    </row>
    <row r="6" spans="1:7" s="77" customFormat="1" ht="16" customHeight="1">
      <c r="A6" s="1195"/>
      <c r="B6" s="589" t="s">
        <v>201</v>
      </c>
      <c r="C6" s="561" t="s">
        <v>200</v>
      </c>
      <c r="D6" s="561" t="s">
        <v>12</v>
      </c>
      <c r="E6" s="1404"/>
      <c r="F6" s="1197"/>
      <c r="G6" s="767"/>
    </row>
    <row r="7" spans="1:7" s="77" customFormat="1" ht="22.5" customHeight="1">
      <c r="A7" s="1402"/>
      <c r="B7" s="1158" t="s">
        <v>199</v>
      </c>
      <c r="C7" s="166" t="s">
        <v>198</v>
      </c>
      <c r="D7" s="166" t="s">
        <v>20</v>
      </c>
      <c r="E7" s="1405"/>
      <c r="F7" s="1198"/>
      <c r="G7" s="767"/>
    </row>
    <row r="8" spans="1:7" s="76" customFormat="1" ht="15" customHeight="1">
      <c r="A8" s="322" t="s">
        <v>91</v>
      </c>
      <c r="B8" s="495"/>
      <c r="C8" s="495"/>
      <c r="D8" s="495"/>
      <c r="E8" s="495"/>
      <c r="F8" s="305" t="s">
        <v>71</v>
      </c>
      <c r="G8" s="767"/>
    </row>
    <row r="9" spans="1:7" s="74" customFormat="1" ht="15" customHeight="1">
      <c r="A9" s="590" t="s">
        <v>94</v>
      </c>
      <c r="B9" s="903">
        <v>1</v>
      </c>
      <c r="C9" s="903">
        <v>8</v>
      </c>
      <c r="D9" s="903">
        <v>0</v>
      </c>
      <c r="E9" s="903">
        <v>9</v>
      </c>
      <c r="F9" s="595" t="s">
        <v>197</v>
      </c>
      <c r="G9" s="767"/>
    </row>
    <row r="10" spans="1:7" s="74" customFormat="1" ht="15" customHeight="1">
      <c r="A10" s="590" t="s">
        <v>96</v>
      </c>
      <c r="B10" s="903">
        <v>891</v>
      </c>
      <c r="C10" s="903">
        <v>331</v>
      </c>
      <c r="D10" s="903">
        <v>1</v>
      </c>
      <c r="E10" s="903">
        <v>1223</v>
      </c>
      <c r="F10" s="595" t="s">
        <v>196</v>
      </c>
      <c r="G10" s="767"/>
    </row>
    <row r="11" spans="1:7" s="74" customFormat="1" ht="15" customHeight="1">
      <c r="A11" s="590" t="s">
        <v>97</v>
      </c>
      <c r="B11" s="903">
        <v>26420</v>
      </c>
      <c r="C11" s="903">
        <v>1774</v>
      </c>
      <c r="D11" s="903">
        <v>4</v>
      </c>
      <c r="E11" s="903">
        <v>28198</v>
      </c>
      <c r="F11" s="595" t="s">
        <v>195</v>
      </c>
      <c r="G11" s="767"/>
    </row>
    <row r="12" spans="1:7" s="74" customFormat="1" ht="15" customHeight="1">
      <c r="A12" s="590" t="s">
        <v>98</v>
      </c>
      <c r="B12" s="903">
        <v>95018</v>
      </c>
      <c r="C12" s="903">
        <v>3387</v>
      </c>
      <c r="D12" s="903">
        <v>12</v>
      </c>
      <c r="E12" s="903">
        <v>98417</v>
      </c>
      <c r="F12" s="595" t="s">
        <v>194</v>
      </c>
      <c r="G12" s="767"/>
    </row>
    <row r="13" spans="1:7" s="74" customFormat="1" ht="15" customHeight="1">
      <c r="A13" s="590" t="s">
        <v>99</v>
      </c>
      <c r="B13" s="903">
        <v>115831</v>
      </c>
      <c r="C13" s="903">
        <v>4945</v>
      </c>
      <c r="D13" s="903">
        <v>32</v>
      </c>
      <c r="E13" s="903">
        <v>120808</v>
      </c>
      <c r="F13" s="595" t="s">
        <v>193</v>
      </c>
      <c r="G13" s="767"/>
    </row>
    <row r="14" spans="1:7" s="74" customFormat="1" ht="15" customHeight="1">
      <c r="A14" s="590" t="s">
        <v>100</v>
      </c>
      <c r="B14" s="903">
        <v>108613</v>
      </c>
      <c r="C14" s="903">
        <v>7368</v>
      </c>
      <c r="D14" s="903">
        <v>51</v>
      </c>
      <c r="E14" s="903">
        <v>116032</v>
      </c>
      <c r="F14" s="595" t="s">
        <v>192</v>
      </c>
      <c r="G14" s="767"/>
    </row>
    <row r="15" spans="1:7" s="74" customFormat="1" ht="15" customHeight="1">
      <c r="A15" s="590" t="s">
        <v>101</v>
      </c>
      <c r="B15" s="903">
        <v>98902</v>
      </c>
      <c r="C15" s="903">
        <v>9837</v>
      </c>
      <c r="D15" s="903">
        <v>25</v>
      </c>
      <c r="E15" s="903">
        <v>108764</v>
      </c>
      <c r="F15" s="595" t="s">
        <v>191</v>
      </c>
      <c r="G15" s="767"/>
    </row>
    <row r="16" spans="1:7" s="74" customFormat="1" ht="15" customHeight="1">
      <c r="A16" s="590" t="s">
        <v>102</v>
      </c>
      <c r="B16" s="903">
        <v>79830</v>
      </c>
      <c r="C16" s="903">
        <v>13430</v>
      </c>
      <c r="D16" s="903">
        <v>22</v>
      </c>
      <c r="E16" s="903">
        <v>93282</v>
      </c>
      <c r="F16" s="595" t="s">
        <v>190</v>
      </c>
      <c r="G16" s="767"/>
    </row>
    <row r="17" spans="1:11" s="74" customFormat="1" ht="15" customHeight="1">
      <c r="A17" s="590" t="s">
        <v>103</v>
      </c>
      <c r="B17" s="903">
        <v>66038</v>
      </c>
      <c r="C17" s="903">
        <v>20804</v>
      </c>
      <c r="D17" s="903">
        <v>25</v>
      </c>
      <c r="E17" s="903">
        <v>86867</v>
      </c>
      <c r="F17" s="595" t="s">
        <v>189</v>
      </c>
      <c r="G17" s="767"/>
    </row>
    <row r="18" spans="1:11" s="74" customFormat="1" ht="15" customHeight="1">
      <c r="A18" s="590" t="s">
        <v>104</v>
      </c>
      <c r="B18" s="903">
        <v>40638</v>
      </c>
      <c r="C18" s="903">
        <v>25546</v>
      </c>
      <c r="D18" s="903">
        <v>19</v>
      </c>
      <c r="E18" s="903">
        <v>66203</v>
      </c>
      <c r="F18" s="595" t="s">
        <v>188</v>
      </c>
      <c r="G18" s="767"/>
    </row>
    <row r="19" spans="1:11" s="74" customFormat="1" ht="15" customHeight="1">
      <c r="A19" s="590" t="s">
        <v>105</v>
      </c>
      <c r="B19" s="903">
        <v>14225</v>
      </c>
      <c r="C19" s="903">
        <v>32092</v>
      </c>
      <c r="D19" s="903">
        <v>9</v>
      </c>
      <c r="E19" s="903">
        <v>46326</v>
      </c>
      <c r="F19" s="595" t="s">
        <v>187</v>
      </c>
      <c r="G19" s="767"/>
    </row>
    <row r="20" spans="1:11" s="74" customFormat="1" ht="15" customHeight="1">
      <c r="A20" s="591" t="s">
        <v>186</v>
      </c>
      <c r="B20" s="903">
        <v>8876</v>
      </c>
      <c r="C20" s="903">
        <v>78500</v>
      </c>
      <c r="D20" s="903">
        <v>20</v>
      </c>
      <c r="E20" s="903">
        <v>87396</v>
      </c>
      <c r="F20" s="595" t="s">
        <v>185</v>
      </c>
      <c r="G20" s="767"/>
    </row>
    <row r="21" spans="1:11" s="74" customFormat="1" ht="15" customHeight="1">
      <c r="A21" s="592" t="s">
        <v>12</v>
      </c>
      <c r="B21" s="903">
        <v>0</v>
      </c>
      <c r="C21" s="903">
        <v>0</v>
      </c>
      <c r="D21" s="903">
        <v>11552</v>
      </c>
      <c r="E21" s="903">
        <v>11552</v>
      </c>
      <c r="F21" s="595" t="s">
        <v>20</v>
      </c>
      <c r="G21" s="767"/>
    </row>
    <row r="22" spans="1:11" s="75" customFormat="1" ht="15" customHeight="1">
      <c r="A22" s="593" t="s">
        <v>143</v>
      </c>
      <c r="B22" s="904">
        <v>655283</v>
      </c>
      <c r="C22" s="904">
        <v>198022</v>
      </c>
      <c r="D22" s="904">
        <v>11772</v>
      </c>
      <c r="E22" s="904">
        <v>865077</v>
      </c>
      <c r="F22" s="305" t="s">
        <v>116</v>
      </c>
      <c r="G22" s="767"/>
    </row>
    <row r="23" spans="1:11" s="75" customFormat="1" ht="15" customHeight="1">
      <c r="A23" s="322" t="s">
        <v>72</v>
      </c>
      <c r="B23" s="905"/>
      <c r="C23" s="905"/>
      <c r="D23" s="905"/>
      <c r="E23" s="905"/>
      <c r="F23" s="305" t="s">
        <v>73</v>
      </c>
      <c r="G23" s="767"/>
    </row>
    <row r="24" spans="1:11" s="74" customFormat="1" ht="15" customHeight="1">
      <c r="A24" s="590" t="s">
        <v>94</v>
      </c>
      <c r="B24" s="903">
        <v>1</v>
      </c>
      <c r="C24" s="903">
        <v>6</v>
      </c>
      <c r="D24" s="903">
        <v>0</v>
      </c>
      <c r="E24" s="903">
        <v>7</v>
      </c>
      <c r="F24" s="595" t="s">
        <v>197</v>
      </c>
      <c r="G24" s="767"/>
      <c r="H24" s="766"/>
      <c r="I24" s="766"/>
      <c r="J24" s="766"/>
      <c r="K24" s="766"/>
    </row>
    <row r="25" spans="1:11" s="74" customFormat="1" ht="15" customHeight="1">
      <c r="A25" s="590" t="s">
        <v>96</v>
      </c>
      <c r="B25" s="903">
        <v>888</v>
      </c>
      <c r="C25" s="903">
        <v>231</v>
      </c>
      <c r="D25" s="903">
        <v>1</v>
      </c>
      <c r="E25" s="903">
        <v>1120</v>
      </c>
      <c r="F25" s="595" t="s">
        <v>196</v>
      </c>
      <c r="G25" s="767"/>
      <c r="H25" s="766"/>
      <c r="I25" s="766"/>
      <c r="J25" s="766"/>
      <c r="K25" s="766"/>
    </row>
    <row r="26" spans="1:11" s="74" customFormat="1" ht="15" customHeight="1">
      <c r="A26" s="590" t="s">
        <v>97</v>
      </c>
      <c r="B26" s="903">
        <v>26339</v>
      </c>
      <c r="C26" s="903">
        <v>1285</v>
      </c>
      <c r="D26" s="903">
        <v>4</v>
      </c>
      <c r="E26" s="903">
        <v>27628</v>
      </c>
      <c r="F26" s="595" t="s">
        <v>195</v>
      </c>
      <c r="G26" s="767"/>
      <c r="H26" s="766"/>
      <c r="I26" s="766"/>
      <c r="J26" s="766"/>
      <c r="K26" s="766"/>
    </row>
    <row r="27" spans="1:11" s="74" customFormat="1" ht="15" customHeight="1">
      <c r="A27" s="590" t="s">
        <v>98</v>
      </c>
      <c r="B27" s="903">
        <v>94651</v>
      </c>
      <c r="C27" s="903">
        <v>2029</v>
      </c>
      <c r="D27" s="903">
        <v>12</v>
      </c>
      <c r="E27" s="903">
        <v>96692</v>
      </c>
      <c r="F27" s="595" t="s">
        <v>194</v>
      </c>
      <c r="G27" s="767"/>
      <c r="H27" s="766"/>
      <c r="I27" s="766"/>
      <c r="J27" s="766"/>
      <c r="K27" s="766"/>
    </row>
    <row r="28" spans="1:11" s="74" customFormat="1" ht="15" customHeight="1">
      <c r="A28" s="590" t="s">
        <v>99</v>
      </c>
      <c r="B28" s="903">
        <v>114954</v>
      </c>
      <c r="C28" s="903">
        <v>2484</v>
      </c>
      <c r="D28" s="903">
        <v>32</v>
      </c>
      <c r="E28" s="903">
        <v>117470</v>
      </c>
      <c r="F28" s="595" t="s">
        <v>193</v>
      </c>
      <c r="G28" s="767"/>
      <c r="H28" s="766"/>
      <c r="I28" s="766"/>
      <c r="J28" s="766"/>
      <c r="K28" s="766"/>
    </row>
    <row r="29" spans="1:11" s="74" customFormat="1" ht="15" customHeight="1">
      <c r="A29" s="590" t="s">
        <v>100</v>
      </c>
      <c r="B29" s="903">
        <v>107104</v>
      </c>
      <c r="C29" s="903">
        <v>3791</v>
      </c>
      <c r="D29" s="903">
        <v>44</v>
      </c>
      <c r="E29" s="903">
        <v>110939</v>
      </c>
      <c r="F29" s="595" t="s">
        <v>192</v>
      </c>
      <c r="G29" s="767"/>
      <c r="H29" s="766"/>
      <c r="I29" s="766"/>
      <c r="J29" s="766"/>
      <c r="K29" s="766"/>
    </row>
    <row r="30" spans="1:11" s="74" customFormat="1" ht="15" customHeight="1">
      <c r="A30" s="590" t="s">
        <v>101</v>
      </c>
      <c r="B30" s="903">
        <v>96936</v>
      </c>
      <c r="C30" s="903">
        <v>4898</v>
      </c>
      <c r="D30" s="903">
        <v>25</v>
      </c>
      <c r="E30" s="903">
        <v>101859</v>
      </c>
      <c r="F30" s="595" t="s">
        <v>191</v>
      </c>
      <c r="G30" s="767"/>
      <c r="H30" s="766"/>
      <c r="I30" s="766"/>
      <c r="J30" s="766"/>
      <c r="K30" s="766"/>
    </row>
    <row r="31" spans="1:11" s="74" customFormat="1" ht="15" customHeight="1">
      <c r="A31" s="590" t="s">
        <v>102</v>
      </c>
      <c r="B31" s="903">
        <v>77716</v>
      </c>
      <c r="C31" s="903">
        <v>7501</v>
      </c>
      <c r="D31" s="903">
        <v>21</v>
      </c>
      <c r="E31" s="903">
        <v>85238</v>
      </c>
      <c r="F31" s="595" t="s">
        <v>190</v>
      </c>
      <c r="G31" s="767"/>
      <c r="H31" s="766"/>
      <c r="I31" s="766"/>
      <c r="J31" s="766"/>
      <c r="K31" s="766"/>
    </row>
    <row r="32" spans="1:11" s="74" customFormat="1" ht="15" customHeight="1">
      <c r="A32" s="590" t="s">
        <v>103</v>
      </c>
      <c r="B32" s="903">
        <v>63846</v>
      </c>
      <c r="C32" s="903">
        <v>12732</v>
      </c>
      <c r="D32" s="903">
        <v>22</v>
      </c>
      <c r="E32" s="903">
        <v>76600</v>
      </c>
      <c r="F32" s="595" t="s">
        <v>189</v>
      </c>
      <c r="G32" s="767"/>
      <c r="H32" s="766"/>
      <c r="I32" s="766"/>
      <c r="J32" s="766"/>
      <c r="K32" s="766"/>
    </row>
    <row r="33" spans="1:11" s="74" customFormat="1" ht="15" customHeight="1">
      <c r="A33" s="590" t="s">
        <v>104</v>
      </c>
      <c r="B33" s="903">
        <v>39048</v>
      </c>
      <c r="C33" s="903">
        <v>16469</v>
      </c>
      <c r="D33" s="903">
        <v>18</v>
      </c>
      <c r="E33" s="903">
        <v>55535</v>
      </c>
      <c r="F33" s="595" t="s">
        <v>188</v>
      </c>
      <c r="G33" s="767"/>
      <c r="H33" s="766"/>
      <c r="I33" s="766"/>
      <c r="J33" s="766"/>
      <c r="K33" s="766"/>
    </row>
    <row r="34" spans="1:11" s="74" customFormat="1" ht="15" customHeight="1">
      <c r="A34" s="590" t="s">
        <v>105</v>
      </c>
      <c r="B34" s="903">
        <v>13695</v>
      </c>
      <c r="C34" s="903">
        <v>22927</v>
      </c>
      <c r="D34" s="903">
        <v>8</v>
      </c>
      <c r="E34" s="903">
        <v>36630</v>
      </c>
      <c r="F34" s="595" t="s">
        <v>187</v>
      </c>
      <c r="H34" s="766"/>
      <c r="I34" s="766"/>
      <c r="J34" s="766"/>
      <c r="K34" s="766"/>
    </row>
    <row r="35" spans="1:11" s="74" customFormat="1" ht="15" customHeight="1">
      <c r="A35" s="591" t="s">
        <v>186</v>
      </c>
      <c r="B35" s="903">
        <v>8497</v>
      </c>
      <c r="C35" s="903">
        <v>49910</v>
      </c>
      <c r="D35" s="903">
        <v>15</v>
      </c>
      <c r="E35" s="903">
        <v>58422</v>
      </c>
      <c r="F35" s="595" t="s">
        <v>185</v>
      </c>
      <c r="H35" s="766"/>
      <c r="I35" s="766"/>
      <c r="J35" s="766"/>
      <c r="K35" s="766"/>
    </row>
    <row r="36" spans="1:11" s="74" customFormat="1" ht="15" customHeight="1">
      <c r="A36" s="592" t="s">
        <v>12</v>
      </c>
      <c r="B36" s="903">
        <v>0</v>
      </c>
      <c r="C36" s="903">
        <v>0</v>
      </c>
      <c r="D36" s="903">
        <v>10486</v>
      </c>
      <c r="E36" s="903">
        <v>10486</v>
      </c>
      <c r="F36" s="595" t="s">
        <v>20</v>
      </c>
      <c r="H36" s="766"/>
      <c r="I36" s="766"/>
      <c r="J36" s="766"/>
      <c r="K36" s="766"/>
    </row>
    <row r="37" spans="1:11" s="75" customFormat="1" ht="15" customHeight="1">
      <c r="A37" s="593" t="s">
        <v>143</v>
      </c>
      <c r="B37" s="904">
        <v>643675</v>
      </c>
      <c r="C37" s="904">
        <v>124263</v>
      </c>
      <c r="D37" s="904">
        <v>10688</v>
      </c>
      <c r="E37" s="904">
        <v>778626</v>
      </c>
      <c r="F37" s="305" t="s">
        <v>116</v>
      </c>
      <c r="H37" s="766"/>
      <c r="I37" s="766"/>
      <c r="J37" s="766"/>
      <c r="K37" s="766"/>
    </row>
    <row r="38" spans="1:11" s="75" customFormat="1" ht="15" customHeight="1">
      <c r="A38" s="322" t="s">
        <v>74</v>
      </c>
      <c r="B38" s="905"/>
      <c r="C38" s="905"/>
      <c r="D38" s="905"/>
      <c r="E38" s="905"/>
      <c r="F38" s="305" t="s">
        <v>75</v>
      </c>
    </row>
    <row r="39" spans="1:11" s="74" customFormat="1" ht="15" customHeight="1">
      <c r="A39" s="590" t="s">
        <v>94</v>
      </c>
      <c r="B39" s="903">
        <v>0</v>
      </c>
      <c r="C39" s="903">
        <v>2</v>
      </c>
      <c r="D39" s="903">
        <v>0</v>
      </c>
      <c r="E39" s="903">
        <v>2</v>
      </c>
      <c r="F39" s="595" t="s">
        <v>197</v>
      </c>
    </row>
    <row r="40" spans="1:11" s="74" customFormat="1" ht="15" customHeight="1">
      <c r="A40" s="590" t="s">
        <v>96</v>
      </c>
      <c r="B40" s="903">
        <v>3</v>
      </c>
      <c r="C40" s="903">
        <v>100</v>
      </c>
      <c r="D40" s="903">
        <v>0</v>
      </c>
      <c r="E40" s="903">
        <v>103</v>
      </c>
      <c r="F40" s="595" t="s">
        <v>196</v>
      </c>
    </row>
    <row r="41" spans="1:11" s="74" customFormat="1" ht="15" customHeight="1">
      <c r="A41" s="590" t="s">
        <v>97</v>
      </c>
      <c r="B41" s="903">
        <v>81</v>
      </c>
      <c r="C41" s="903">
        <v>489</v>
      </c>
      <c r="D41" s="903">
        <v>0</v>
      </c>
      <c r="E41" s="903">
        <v>570</v>
      </c>
      <c r="F41" s="595" t="s">
        <v>195</v>
      </c>
    </row>
    <row r="42" spans="1:11" s="74" customFormat="1" ht="15" customHeight="1">
      <c r="A42" s="590" t="s">
        <v>98</v>
      </c>
      <c r="B42" s="903">
        <v>367</v>
      </c>
      <c r="C42" s="903">
        <v>1358</v>
      </c>
      <c r="D42" s="903">
        <v>0</v>
      </c>
      <c r="E42" s="903">
        <v>1725</v>
      </c>
      <c r="F42" s="595" t="s">
        <v>194</v>
      </c>
    </row>
    <row r="43" spans="1:11" s="74" customFormat="1" ht="15" customHeight="1">
      <c r="A43" s="590" t="s">
        <v>99</v>
      </c>
      <c r="B43" s="903">
        <v>877</v>
      </c>
      <c r="C43" s="903">
        <v>2461</v>
      </c>
      <c r="D43" s="903">
        <v>0</v>
      </c>
      <c r="E43" s="903">
        <v>3338</v>
      </c>
      <c r="F43" s="595" t="s">
        <v>193</v>
      </c>
    </row>
    <row r="44" spans="1:11" s="74" customFormat="1" ht="15" customHeight="1">
      <c r="A44" s="590" t="s">
        <v>100</v>
      </c>
      <c r="B44" s="903">
        <v>1509</v>
      </c>
      <c r="C44" s="903">
        <v>3577</v>
      </c>
      <c r="D44" s="903">
        <v>7</v>
      </c>
      <c r="E44" s="903">
        <v>5093</v>
      </c>
      <c r="F44" s="595" t="s">
        <v>192</v>
      </c>
    </row>
    <row r="45" spans="1:11" s="74" customFormat="1" ht="15" customHeight="1">
      <c r="A45" s="590" t="s">
        <v>101</v>
      </c>
      <c r="B45" s="903">
        <v>1966</v>
      </c>
      <c r="C45" s="903">
        <v>4939</v>
      </c>
      <c r="D45" s="903">
        <v>0</v>
      </c>
      <c r="E45" s="903">
        <v>6905</v>
      </c>
      <c r="F45" s="595" t="s">
        <v>191</v>
      </c>
    </row>
    <row r="46" spans="1:11" s="74" customFormat="1" ht="15" customHeight="1">
      <c r="A46" s="590" t="s">
        <v>102</v>
      </c>
      <c r="B46" s="903">
        <v>2114</v>
      </c>
      <c r="C46" s="903">
        <v>5929</v>
      </c>
      <c r="D46" s="903">
        <v>1</v>
      </c>
      <c r="E46" s="903">
        <v>8044</v>
      </c>
      <c r="F46" s="595" t="s">
        <v>190</v>
      </c>
    </row>
    <row r="47" spans="1:11" s="74" customFormat="1" ht="15" customHeight="1">
      <c r="A47" s="590" t="s">
        <v>103</v>
      </c>
      <c r="B47" s="903">
        <v>2192</v>
      </c>
      <c r="C47" s="903">
        <v>8072</v>
      </c>
      <c r="D47" s="903">
        <v>3</v>
      </c>
      <c r="E47" s="903">
        <v>10267</v>
      </c>
      <c r="F47" s="595" t="s">
        <v>189</v>
      </c>
    </row>
    <row r="48" spans="1:11" s="74" customFormat="1" ht="15" customHeight="1">
      <c r="A48" s="590" t="s">
        <v>104</v>
      </c>
      <c r="B48" s="903">
        <v>1590</v>
      </c>
      <c r="C48" s="903">
        <v>9077</v>
      </c>
      <c r="D48" s="903">
        <v>1</v>
      </c>
      <c r="E48" s="903">
        <v>10668</v>
      </c>
      <c r="F48" s="595" t="s">
        <v>188</v>
      </c>
    </row>
    <row r="49" spans="1:6" s="74" customFormat="1" ht="15" customHeight="1">
      <c r="A49" s="590" t="s">
        <v>105</v>
      </c>
      <c r="B49" s="903">
        <v>530</v>
      </c>
      <c r="C49" s="903">
        <v>9165</v>
      </c>
      <c r="D49" s="903">
        <v>1</v>
      </c>
      <c r="E49" s="903">
        <v>9696</v>
      </c>
      <c r="F49" s="595" t="s">
        <v>187</v>
      </c>
    </row>
    <row r="50" spans="1:6" s="74" customFormat="1" ht="15" customHeight="1">
      <c r="A50" s="591" t="s">
        <v>186</v>
      </c>
      <c r="B50" s="903">
        <v>379</v>
      </c>
      <c r="C50" s="903">
        <v>28590</v>
      </c>
      <c r="D50" s="903">
        <v>5</v>
      </c>
      <c r="E50" s="903">
        <v>28974</v>
      </c>
      <c r="F50" s="595" t="s">
        <v>185</v>
      </c>
    </row>
    <row r="51" spans="1:6" s="74" customFormat="1" ht="15" customHeight="1">
      <c r="A51" s="591" t="s">
        <v>12</v>
      </c>
      <c r="B51" s="903">
        <v>0</v>
      </c>
      <c r="C51" s="903">
        <v>0</v>
      </c>
      <c r="D51" s="903">
        <v>1066</v>
      </c>
      <c r="E51" s="903">
        <v>1066</v>
      </c>
      <c r="F51" s="595" t="s">
        <v>20</v>
      </c>
    </row>
    <row r="52" spans="1:6" s="75" customFormat="1" ht="15" customHeight="1">
      <c r="A52" s="594" t="s">
        <v>143</v>
      </c>
      <c r="B52" s="906">
        <v>11608</v>
      </c>
      <c r="C52" s="906">
        <v>73759</v>
      </c>
      <c r="D52" s="906">
        <v>1084</v>
      </c>
      <c r="E52" s="906">
        <v>86451</v>
      </c>
      <c r="F52" s="596" t="s">
        <v>116</v>
      </c>
    </row>
    <row r="53" spans="1:6" s="73" customFormat="1" ht="27" customHeight="1">
      <c r="A53" s="1354" t="s">
        <v>436</v>
      </c>
      <c r="B53" s="1354"/>
      <c r="C53" s="1354"/>
      <c r="D53" s="1355" t="s">
        <v>437</v>
      </c>
      <c r="E53" s="1355"/>
      <c r="F53" s="1355"/>
    </row>
    <row r="54" spans="1:6" ht="13.5" customHeight="1">
      <c r="B54" s="470"/>
      <c r="C54" s="470"/>
      <c r="D54" s="470"/>
      <c r="E54" s="470"/>
      <c r="F54" s="470"/>
    </row>
    <row r="73" spans="1:6">
      <c r="A73" s="24" t="s">
        <v>436</v>
      </c>
      <c r="F73" s="459" t="s">
        <v>437</v>
      </c>
    </row>
  </sheetData>
  <mergeCells count="10">
    <mergeCell ref="A53:C53"/>
    <mergeCell ref="D53:F53"/>
    <mergeCell ref="A1:F1"/>
    <mergeCell ref="A2:F2"/>
    <mergeCell ref="A3:F3"/>
    <mergeCell ref="B4:D4"/>
    <mergeCell ref="B5:D5"/>
    <mergeCell ref="A4:A7"/>
    <mergeCell ref="F4:F7"/>
    <mergeCell ref="E4:E7"/>
  </mergeCells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96" orientation="portrait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L50"/>
  <sheetViews>
    <sheetView showGridLines="0" rightToLeft="1" view="pageBreakPreview" zoomScale="106" zoomScaleNormal="60" zoomScaleSheetLayoutView="106" workbookViewId="0">
      <selection sqref="A1:L1"/>
    </sheetView>
  </sheetViews>
  <sheetFormatPr defaultColWidth="7" defaultRowHeight="13"/>
  <cols>
    <col min="1" max="1" width="15.08203125" style="23" customWidth="1"/>
    <col min="2" max="2" width="8" style="23" customWidth="1"/>
    <col min="3" max="3" width="9" style="89" customWidth="1"/>
    <col min="4" max="6" width="11" style="89" customWidth="1"/>
    <col min="7" max="8" width="9.25" style="8" customWidth="1"/>
    <col min="9" max="9" width="8.83203125" style="8" customWidth="1"/>
    <col min="10" max="10" width="9.08203125" style="8" customWidth="1"/>
    <col min="11" max="11" width="9.83203125" style="90" customWidth="1"/>
    <col min="12" max="12" width="17.75" style="23" customWidth="1"/>
    <col min="13" max="16384" width="7" style="8"/>
  </cols>
  <sheetData>
    <row r="1" spans="1:12" s="82" customFormat="1" ht="18" customHeight="1">
      <c r="A1" s="1266" t="s">
        <v>502</v>
      </c>
      <c r="B1" s="1267"/>
      <c r="C1" s="1267"/>
      <c r="D1" s="1267"/>
      <c r="E1" s="1267"/>
      <c r="F1" s="1267"/>
      <c r="G1" s="1267"/>
      <c r="H1" s="1267"/>
      <c r="I1" s="1267"/>
      <c r="J1" s="1267"/>
      <c r="K1" s="1267"/>
      <c r="L1" s="1267"/>
    </row>
    <row r="2" spans="1:12" s="82" customFormat="1" ht="18" customHeight="1">
      <c r="A2" s="1406" t="s">
        <v>503</v>
      </c>
      <c r="B2" s="1406"/>
      <c r="C2" s="1406"/>
      <c r="D2" s="1406"/>
      <c r="E2" s="1406"/>
      <c r="F2" s="1406"/>
      <c r="G2" s="1406"/>
      <c r="H2" s="1406"/>
      <c r="I2" s="1406"/>
      <c r="J2" s="1406"/>
      <c r="K2" s="1406"/>
      <c r="L2" s="1406"/>
    </row>
    <row r="3" spans="1:12" s="82" customFormat="1" ht="6" customHeight="1">
      <c r="A3" s="1407"/>
      <c r="B3" s="1407"/>
      <c r="C3" s="1407"/>
      <c r="D3" s="1407"/>
      <c r="E3" s="1407"/>
      <c r="F3" s="1407"/>
      <c r="G3" s="1407"/>
      <c r="H3" s="1407"/>
      <c r="I3" s="1407"/>
      <c r="J3" s="1407"/>
      <c r="K3" s="1407"/>
      <c r="L3" s="1407"/>
    </row>
    <row r="4" spans="1:12" s="53" customFormat="1" ht="16" customHeight="1">
      <c r="A4" s="1412" t="s">
        <v>64</v>
      </c>
      <c r="B4" s="212"/>
      <c r="C4" s="475" t="s">
        <v>278</v>
      </c>
      <c r="D4" s="199"/>
      <c r="E4" s="200"/>
      <c r="F4" s="1408" t="s">
        <v>279</v>
      </c>
      <c r="G4" s="1408"/>
      <c r="H4" s="1408"/>
      <c r="I4" s="1409"/>
      <c r="J4" s="483" t="s">
        <v>143</v>
      </c>
      <c r="K4" s="223"/>
      <c r="L4" s="1411" t="s">
        <v>69</v>
      </c>
    </row>
    <row r="5" spans="1:12" s="88" customFormat="1" ht="15.75" customHeight="1">
      <c r="A5" s="1413"/>
      <c r="B5" s="213"/>
      <c r="C5" s="562" t="s">
        <v>280</v>
      </c>
      <c r="D5" s="563" t="s">
        <v>281</v>
      </c>
      <c r="E5" s="564" t="s">
        <v>282</v>
      </c>
      <c r="F5" s="565" t="s">
        <v>283</v>
      </c>
      <c r="G5" s="534" t="s">
        <v>284</v>
      </c>
      <c r="H5" s="534" t="s">
        <v>285</v>
      </c>
      <c r="I5" s="735" t="s">
        <v>12</v>
      </c>
      <c r="J5" s="485" t="s">
        <v>116</v>
      </c>
      <c r="K5" s="224"/>
      <c r="L5" s="1278"/>
    </row>
    <row r="6" spans="1:12" s="13" customFormat="1" ht="21.75" customHeight="1">
      <c r="A6" s="1414"/>
      <c r="B6" s="186"/>
      <c r="C6" s="566" t="s">
        <v>286</v>
      </c>
      <c r="D6" s="203" t="s">
        <v>287</v>
      </c>
      <c r="E6" s="567" t="s">
        <v>288</v>
      </c>
      <c r="F6" s="568" t="s">
        <v>289</v>
      </c>
      <c r="G6" s="550" t="s">
        <v>290</v>
      </c>
      <c r="H6" s="550" t="s">
        <v>291</v>
      </c>
      <c r="I6" s="550" t="s">
        <v>20</v>
      </c>
      <c r="J6" s="204"/>
      <c r="K6" s="225"/>
      <c r="L6" s="1200"/>
    </row>
    <row r="7" spans="1:12" s="13" customFormat="1" ht="16" customHeight="1">
      <c r="A7" s="398" t="s">
        <v>21</v>
      </c>
      <c r="B7" s="789" t="s">
        <v>292</v>
      </c>
      <c r="C7" s="907">
        <v>785878</v>
      </c>
      <c r="D7" s="908">
        <v>73136</v>
      </c>
      <c r="E7" s="908">
        <v>4421</v>
      </c>
      <c r="F7" s="908">
        <v>53082</v>
      </c>
      <c r="G7" s="908">
        <v>635</v>
      </c>
      <c r="H7" s="908">
        <v>840</v>
      </c>
      <c r="I7" s="908">
        <v>11176</v>
      </c>
      <c r="J7" s="909">
        <v>929168</v>
      </c>
      <c r="K7" s="308" t="s">
        <v>76</v>
      </c>
      <c r="L7" s="304" t="s">
        <v>22</v>
      </c>
    </row>
    <row r="8" spans="1:12" s="13" customFormat="1" ht="16" customHeight="1">
      <c r="A8" s="399"/>
      <c r="B8" s="790" t="s">
        <v>221</v>
      </c>
      <c r="C8" s="910">
        <v>4054654.999999993</v>
      </c>
      <c r="D8" s="911">
        <v>331099.99999999988</v>
      </c>
      <c r="E8" s="911">
        <v>18295.000000000004</v>
      </c>
      <c r="F8" s="911">
        <v>259517.9999999993</v>
      </c>
      <c r="G8" s="911">
        <v>3222.0000000000009</v>
      </c>
      <c r="H8" s="911">
        <v>3699.0000000000009</v>
      </c>
      <c r="I8" s="911">
        <v>28822.000000000011</v>
      </c>
      <c r="J8" s="912">
        <v>4699311.0000000242</v>
      </c>
      <c r="K8" s="264" t="s">
        <v>222</v>
      </c>
      <c r="L8" s="305"/>
    </row>
    <row r="9" spans="1:12" s="13" customFormat="1" ht="16" customHeight="1">
      <c r="A9" s="400" t="s">
        <v>23</v>
      </c>
      <c r="B9" s="790" t="s">
        <v>292</v>
      </c>
      <c r="C9" s="910">
        <v>507382</v>
      </c>
      <c r="D9" s="911">
        <v>52063</v>
      </c>
      <c r="E9" s="911">
        <v>3676</v>
      </c>
      <c r="F9" s="911">
        <v>19262</v>
      </c>
      <c r="G9" s="911">
        <v>419</v>
      </c>
      <c r="H9" s="911">
        <v>558</v>
      </c>
      <c r="I9" s="911">
        <v>11098</v>
      </c>
      <c r="J9" s="912">
        <v>594458</v>
      </c>
      <c r="K9" s="264" t="s">
        <v>76</v>
      </c>
      <c r="L9" s="1410" t="s">
        <v>24</v>
      </c>
    </row>
    <row r="10" spans="1:12" s="13" customFormat="1" ht="16" customHeight="1">
      <c r="A10" s="401"/>
      <c r="B10" s="790" t="s">
        <v>221</v>
      </c>
      <c r="C10" s="910">
        <v>2471987</v>
      </c>
      <c r="D10" s="911">
        <v>222901.99999999974</v>
      </c>
      <c r="E10" s="911">
        <v>14644.000000000002</v>
      </c>
      <c r="F10" s="911">
        <v>83064.999999999985</v>
      </c>
      <c r="G10" s="911">
        <v>1973</v>
      </c>
      <c r="H10" s="911">
        <v>2145.9999999999995</v>
      </c>
      <c r="I10" s="911">
        <v>28384.000000000011</v>
      </c>
      <c r="J10" s="912">
        <v>2825100.9999999995</v>
      </c>
      <c r="K10" s="264" t="s">
        <v>222</v>
      </c>
      <c r="L10" s="1410"/>
    </row>
    <row r="11" spans="1:12" s="13" customFormat="1" ht="16" customHeight="1">
      <c r="A11" s="402" t="s">
        <v>25</v>
      </c>
      <c r="B11" s="791" t="s">
        <v>292</v>
      </c>
      <c r="C11" s="913">
        <v>59653</v>
      </c>
      <c r="D11" s="914">
        <v>3196</v>
      </c>
      <c r="E11" s="914">
        <v>90</v>
      </c>
      <c r="F11" s="914">
        <v>2447</v>
      </c>
      <c r="G11" s="914">
        <v>72</v>
      </c>
      <c r="H11" s="914">
        <v>9</v>
      </c>
      <c r="I11" s="914">
        <v>28</v>
      </c>
      <c r="J11" s="912">
        <v>65495</v>
      </c>
      <c r="K11" s="267" t="s">
        <v>76</v>
      </c>
      <c r="L11" s="296" t="s">
        <v>26</v>
      </c>
    </row>
    <row r="12" spans="1:12" s="13" customFormat="1" ht="16" customHeight="1">
      <c r="A12" s="401"/>
      <c r="B12" s="791" t="s">
        <v>221</v>
      </c>
      <c r="C12" s="913">
        <v>283155.00000000279</v>
      </c>
      <c r="D12" s="914">
        <v>13527.000000000031</v>
      </c>
      <c r="E12" s="914">
        <v>337.99999999999994</v>
      </c>
      <c r="F12" s="914">
        <v>10563.999999999996</v>
      </c>
      <c r="G12" s="914">
        <v>318</v>
      </c>
      <c r="H12" s="914">
        <v>55</v>
      </c>
      <c r="I12" s="914">
        <v>131</v>
      </c>
      <c r="J12" s="912">
        <v>308088.00000000285</v>
      </c>
      <c r="K12" s="267" t="s">
        <v>222</v>
      </c>
      <c r="L12" s="305"/>
    </row>
    <row r="13" spans="1:12" s="13" customFormat="1" ht="16" customHeight="1">
      <c r="A13" s="402" t="s">
        <v>213</v>
      </c>
      <c r="B13" s="791" t="s">
        <v>292</v>
      </c>
      <c r="C13" s="913">
        <v>11002</v>
      </c>
      <c r="D13" s="914">
        <v>749</v>
      </c>
      <c r="E13" s="914">
        <v>17</v>
      </c>
      <c r="F13" s="914">
        <v>593</v>
      </c>
      <c r="G13" s="914">
        <v>46</v>
      </c>
      <c r="H13" s="914">
        <v>4</v>
      </c>
      <c r="I13" s="914">
        <v>0</v>
      </c>
      <c r="J13" s="912">
        <v>12411</v>
      </c>
      <c r="K13" s="267" t="s">
        <v>76</v>
      </c>
      <c r="L13" s="296" t="s">
        <v>59</v>
      </c>
    </row>
    <row r="14" spans="1:12" s="13" customFormat="1" ht="16" customHeight="1">
      <c r="A14" s="401"/>
      <c r="B14" s="791" t="s">
        <v>221</v>
      </c>
      <c r="C14" s="913">
        <v>54147.000000000262</v>
      </c>
      <c r="D14" s="914">
        <v>3113.9999999999982</v>
      </c>
      <c r="E14" s="914">
        <v>56</v>
      </c>
      <c r="F14" s="914">
        <v>2552.0000000000027</v>
      </c>
      <c r="G14" s="914">
        <v>294.00000000000006</v>
      </c>
      <c r="H14" s="914">
        <v>23</v>
      </c>
      <c r="I14" s="914">
        <v>0</v>
      </c>
      <c r="J14" s="912">
        <v>60186.000000000262</v>
      </c>
      <c r="K14" s="267" t="s">
        <v>222</v>
      </c>
      <c r="L14" s="305"/>
    </row>
    <row r="15" spans="1:12" s="13" customFormat="1" ht="16" customHeight="1">
      <c r="A15" s="402" t="s">
        <v>27</v>
      </c>
      <c r="B15" s="791" t="s">
        <v>292</v>
      </c>
      <c r="C15" s="913">
        <v>33931</v>
      </c>
      <c r="D15" s="914">
        <v>3883</v>
      </c>
      <c r="E15" s="914">
        <v>165</v>
      </c>
      <c r="F15" s="914">
        <v>1353</v>
      </c>
      <c r="G15" s="914">
        <v>21</v>
      </c>
      <c r="H15" s="914">
        <v>5</v>
      </c>
      <c r="I15" s="914">
        <v>2</v>
      </c>
      <c r="J15" s="912">
        <v>39360</v>
      </c>
      <c r="K15" s="267" t="s">
        <v>76</v>
      </c>
      <c r="L15" s="296" t="s">
        <v>28</v>
      </c>
    </row>
    <row r="16" spans="1:12" s="13" customFormat="1" ht="16" customHeight="1">
      <c r="A16" s="401"/>
      <c r="B16" s="791" t="s">
        <v>221</v>
      </c>
      <c r="C16" s="913">
        <v>159940.00000000003</v>
      </c>
      <c r="D16" s="914">
        <v>16597.999999999971</v>
      </c>
      <c r="E16" s="914">
        <v>625.99999999999989</v>
      </c>
      <c r="F16" s="914">
        <v>5846.0000000000045</v>
      </c>
      <c r="G16" s="914">
        <v>71</v>
      </c>
      <c r="H16" s="914">
        <v>20</v>
      </c>
      <c r="I16" s="914">
        <v>9</v>
      </c>
      <c r="J16" s="912">
        <v>183110</v>
      </c>
      <c r="K16" s="267" t="s">
        <v>222</v>
      </c>
      <c r="L16" s="305"/>
    </row>
    <row r="17" spans="1:12" s="13" customFormat="1" ht="16" customHeight="1">
      <c r="A17" s="403" t="s">
        <v>29</v>
      </c>
      <c r="B17" s="791" t="s">
        <v>292</v>
      </c>
      <c r="C17" s="913">
        <v>71090</v>
      </c>
      <c r="D17" s="914">
        <v>7924</v>
      </c>
      <c r="E17" s="914">
        <v>468</v>
      </c>
      <c r="F17" s="914">
        <v>2652</v>
      </c>
      <c r="G17" s="914">
        <v>36</v>
      </c>
      <c r="H17" s="914">
        <v>24</v>
      </c>
      <c r="I17" s="914">
        <v>41</v>
      </c>
      <c r="J17" s="912">
        <v>82235</v>
      </c>
      <c r="K17" s="267" t="s">
        <v>76</v>
      </c>
      <c r="L17" s="297" t="s">
        <v>30</v>
      </c>
    </row>
    <row r="18" spans="1:12" s="13" customFormat="1" ht="16" customHeight="1">
      <c r="A18" s="401"/>
      <c r="B18" s="791" t="s">
        <v>221</v>
      </c>
      <c r="C18" s="913">
        <v>339705.99999999971</v>
      </c>
      <c r="D18" s="914">
        <v>33249.999999999622</v>
      </c>
      <c r="E18" s="914">
        <v>1844.0000000000005</v>
      </c>
      <c r="F18" s="914">
        <v>11607.000000000029</v>
      </c>
      <c r="G18" s="914">
        <v>167.00000000000006</v>
      </c>
      <c r="H18" s="914">
        <v>107.99999999999997</v>
      </c>
      <c r="I18" s="914">
        <v>162.00000000000003</v>
      </c>
      <c r="J18" s="912">
        <v>386843.9999999993</v>
      </c>
      <c r="K18" s="267" t="s">
        <v>222</v>
      </c>
      <c r="L18" s="305"/>
    </row>
    <row r="19" spans="1:12" s="13" customFormat="1" ht="16" customHeight="1">
      <c r="A19" s="403" t="s">
        <v>31</v>
      </c>
      <c r="B19" s="791" t="s">
        <v>292</v>
      </c>
      <c r="C19" s="913">
        <v>19963</v>
      </c>
      <c r="D19" s="914">
        <v>1595</v>
      </c>
      <c r="E19" s="914">
        <v>36</v>
      </c>
      <c r="F19" s="914">
        <v>903</v>
      </c>
      <c r="G19" s="914">
        <v>8</v>
      </c>
      <c r="H19" s="914">
        <v>0</v>
      </c>
      <c r="I19" s="914">
        <v>2</v>
      </c>
      <c r="J19" s="912">
        <v>22507</v>
      </c>
      <c r="K19" s="267" t="s">
        <v>76</v>
      </c>
      <c r="L19" s="297" t="s">
        <v>32</v>
      </c>
    </row>
    <row r="20" spans="1:12" s="13" customFormat="1" ht="16" customHeight="1">
      <c r="A20" s="401"/>
      <c r="B20" s="791" t="s">
        <v>221</v>
      </c>
      <c r="C20" s="913">
        <v>96983.999999999884</v>
      </c>
      <c r="D20" s="914">
        <v>7038.0000000000018</v>
      </c>
      <c r="E20" s="914">
        <v>174.00000000000003</v>
      </c>
      <c r="F20" s="914">
        <v>3985.9999999999982</v>
      </c>
      <c r="G20" s="914">
        <v>42</v>
      </c>
      <c r="H20" s="914">
        <v>0</v>
      </c>
      <c r="I20" s="914">
        <v>4</v>
      </c>
      <c r="J20" s="912">
        <v>108227.99999999988</v>
      </c>
      <c r="K20" s="267" t="s">
        <v>222</v>
      </c>
      <c r="L20" s="305"/>
    </row>
    <row r="21" spans="1:12" s="13" customFormat="1" ht="16" customHeight="1">
      <c r="A21" s="403" t="s">
        <v>33</v>
      </c>
      <c r="B21" s="791" t="s">
        <v>292</v>
      </c>
      <c r="C21" s="913">
        <v>14027</v>
      </c>
      <c r="D21" s="914">
        <v>883</v>
      </c>
      <c r="E21" s="914">
        <v>39</v>
      </c>
      <c r="F21" s="914">
        <v>722</v>
      </c>
      <c r="G21" s="914">
        <v>3</v>
      </c>
      <c r="H21" s="914">
        <v>3</v>
      </c>
      <c r="I21" s="914">
        <v>0</v>
      </c>
      <c r="J21" s="912">
        <v>15677</v>
      </c>
      <c r="K21" s="267" t="s">
        <v>76</v>
      </c>
      <c r="L21" s="297" t="s">
        <v>34</v>
      </c>
    </row>
    <row r="22" spans="1:12" s="13" customFormat="1" ht="16" customHeight="1">
      <c r="A22" s="401"/>
      <c r="B22" s="791" t="s">
        <v>221</v>
      </c>
      <c r="C22" s="913">
        <v>67194.999999999913</v>
      </c>
      <c r="D22" s="914">
        <v>3636.9999999999986</v>
      </c>
      <c r="E22" s="914">
        <v>152.00000000000006</v>
      </c>
      <c r="F22" s="914">
        <v>2720.0000000000027</v>
      </c>
      <c r="G22" s="914">
        <v>16</v>
      </c>
      <c r="H22" s="914">
        <v>15</v>
      </c>
      <c r="I22" s="914">
        <v>0</v>
      </c>
      <c r="J22" s="912">
        <v>73734.999999999913</v>
      </c>
      <c r="K22" s="267" t="s">
        <v>222</v>
      </c>
      <c r="L22" s="305"/>
    </row>
    <row r="23" spans="1:12" s="13" customFormat="1" ht="16" customHeight="1">
      <c r="A23" s="403" t="s">
        <v>83</v>
      </c>
      <c r="B23" s="791" t="s">
        <v>292</v>
      </c>
      <c r="C23" s="913">
        <v>57758</v>
      </c>
      <c r="D23" s="914">
        <v>8907</v>
      </c>
      <c r="E23" s="914">
        <v>647</v>
      </c>
      <c r="F23" s="914">
        <v>1448</v>
      </c>
      <c r="G23" s="914">
        <v>43</v>
      </c>
      <c r="H23" s="914">
        <v>46</v>
      </c>
      <c r="I23" s="914">
        <v>1339</v>
      </c>
      <c r="J23" s="912">
        <v>70188</v>
      </c>
      <c r="K23" s="267" t="s">
        <v>76</v>
      </c>
      <c r="L23" s="297" t="s">
        <v>35</v>
      </c>
    </row>
    <row r="24" spans="1:12" s="13" customFormat="1" ht="16" customHeight="1">
      <c r="A24" s="401"/>
      <c r="B24" s="791" t="s">
        <v>221</v>
      </c>
      <c r="C24" s="913">
        <v>271468.99999999977</v>
      </c>
      <c r="D24" s="914">
        <v>36820.000000000255</v>
      </c>
      <c r="E24" s="914">
        <v>2334.9999999999964</v>
      </c>
      <c r="F24" s="914">
        <v>5899.9999999999964</v>
      </c>
      <c r="G24" s="914">
        <v>162</v>
      </c>
      <c r="H24" s="914">
        <v>207.00000000000003</v>
      </c>
      <c r="I24" s="914">
        <v>4695.0000000000055</v>
      </c>
      <c r="J24" s="912">
        <v>321588</v>
      </c>
      <c r="K24" s="267" t="s">
        <v>222</v>
      </c>
      <c r="L24" s="305"/>
    </row>
    <row r="25" spans="1:12" ht="16" customHeight="1">
      <c r="A25" s="403" t="s">
        <v>36</v>
      </c>
      <c r="B25" s="791" t="s">
        <v>292</v>
      </c>
      <c r="C25" s="913">
        <v>8459</v>
      </c>
      <c r="D25" s="914">
        <v>768</v>
      </c>
      <c r="E25" s="914">
        <v>54</v>
      </c>
      <c r="F25" s="914">
        <v>138</v>
      </c>
      <c r="G25" s="914">
        <v>97</v>
      </c>
      <c r="H25" s="914">
        <v>111</v>
      </c>
      <c r="I25" s="914">
        <v>607</v>
      </c>
      <c r="J25" s="912">
        <v>10234</v>
      </c>
      <c r="K25" s="267" t="s">
        <v>76</v>
      </c>
      <c r="L25" s="297" t="s">
        <v>84</v>
      </c>
    </row>
    <row r="26" spans="1:12" ht="16" customHeight="1">
      <c r="A26" s="394"/>
      <c r="B26" s="791" t="s">
        <v>221</v>
      </c>
      <c r="C26" s="913">
        <v>42157.999999999825</v>
      </c>
      <c r="D26" s="914">
        <v>3393.9999999999973</v>
      </c>
      <c r="E26" s="914">
        <v>202.00000000000006</v>
      </c>
      <c r="F26" s="914">
        <v>676.00000000000023</v>
      </c>
      <c r="G26" s="914">
        <v>485.00000000000011</v>
      </c>
      <c r="H26" s="914">
        <v>289.00000000000006</v>
      </c>
      <c r="I26" s="914">
        <v>2334.0000000000023</v>
      </c>
      <c r="J26" s="912">
        <v>49537.999999999825</v>
      </c>
      <c r="K26" s="267" t="s">
        <v>222</v>
      </c>
      <c r="L26" s="297"/>
    </row>
    <row r="27" spans="1:12" s="13" customFormat="1" ht="16" customHeight="1">
      <c r="A27" s="403" t="s">
        <v>37</v>
      </c>
      <c r="B27" s="791" t="s">
        <v>292</v>
      </c>
      <c r="C27" s="913">
        <v>69295</v>
      </c>
      <c r="D27" s="914">
        <v>14224</v>
      </c>
      <c r="E27" s="914">
        <v>1466</v>
      </c>
      <c r="F27" s="914">
        <v>850</v>
      </c>
      <c r="G27" s="914">
        <v>21</v>
      </c>
      <c r="H27" s="914">
        <v>304</v>
      </c>
      <c r="I27" s="914">
        <v>9021</v>
      </c>
      <c r="J27" s="912">
        <v>95181</v>
      </c>
      <c r="K27" s="267" t="s">
        <v>76</v>
      </c>
      <c r="L27" s="297" t="s">
        <v>60</v>
      </c>
    </row>
    <row r="28" spans="1:12" s="13" customFormat="1" ht="16" customHeight="1">
      <c r="A28" s="394"/>
      <c r="B28" s="791" t="s">
        <v>221</v>
      </c>
      <c r="C28" s="913">
        <v>319509.99999999988</v>
      </c>
      <c r="D28" s="914">
        <v>62967.999999999796</v>
      </c>
      <c r="E28" s="914">
        <v>6018.0000000000036</v>
      </c>
      <c r="F28" s="914">
        <v>3933.0000000000018</v>
      </c>
      <c r="G28" s="914">
        <v>94</v>
      </c>
      <c r="H28" s="914">
        <v>1198.9999999999998</v>
      </c>
      <c r="I28" s="914">
        <v>20817.000000000004</v>
      </c>
      <c r="J28" s="912">
        <v>414539</v>
      </c>
      <c r="K28" s="267" t="s">
        <v>222</v>
      </c>
      <c r="L28" s="297"/>
    </row>
    <row r="29" spans="1:12" s="13" customFormat="1" ht="16" customHeight="1">
      <c r="A29" s="403" t="s">
        <v>38</v>
      </c>
      <c r="B29" s="791" t="s">
        <v>292</v>
      </c>
      <c r="C29" s="913">
        <v>41157</v>
      </c>
      <c r="D29" s="914">
        <v>2918</v>
      </c>
      <c r="E29" s="914">
        <v>212</v>
      </c>
      <c r="F29" s="914">
        <v>1196</v>
      </c>
      <c r="G29" s="914">
        <v>25</v>
      </c>
      <c r="H29" s="914">
        <v>17</v>
      </c>
      <c r="I29" s="914">
        <v>31</v>
      </c>
      <c r="J29" s="912">
        <v>45556</v>
      </c>
      <c r="K29" s="267" t="s">
        <v>76</v>
      </c>
      <c r="L29" s="297" t="s">
        <v>61</v>
      </c>
    </row>
    <row r="30" spans="1:12" s="13" customFormat="1" ht="16" customHeight="1">
      <c r="A30" s="403"/>
      <c r="B30" s="791" t="s">
        <v>221</v>
      </c>
      <c r="C30" s="913">
        <v>194616.99999999977</v>
      </c>
      <c r="D30" s="914">
        <v>11425.000000000013</v>
      </c>
      <c r="E30" s="914">
        <v>703.00000000000023</v>
      </c>
      <c r="F30" s="914">
        <v>5411</v>
      </c>
      <c r="G30" s="914">
        <v>97.000000000000014</v>
      </c>
      <c r="H30" s="914">
        <v>63.999999999999993</v>
      </c>
      <c r="I30" s="914">
        <v>92</v>
      </c>
      <c r="J30" s="912">
        <v>212408.99999999977</v>
      </c>
      <c r="K30" s="267" t="s">
        <v>222</v>
      </c>
      <c r="L30" s="297"/>
    </row>
    <row r="31" spans="1:12" s="13" customFormat="1" ht="16" customHeight="1">
      <c r="A31" s="403" t="s">
        <v>39</v>
      </c>
      <c r="B31" s="791" t="s">
        <v>292</v>
      </c>
      <c r="C31" s="913">
        <v>121047</v>
      </c>
      <c r="D31" s="914">
        <v>7016</v>
      </c>
      <c r="E31" s="914">
        <v>482</v>
      </c>
      <c r="F31" s="914">
        <v>6960</v>
      </c>
      <c r="G31" s="914">
        <v>47</v>
      </c>
      <c r="H31" s="914">
        <v>35</v>
      </c>
      <c r="I31" s="914">
        <v>27</v>
      </c>
      <c r="J31" s="912">
        <v>135614</v>
      </c>
      <c r="K31" s="267" t="s">
        <v>76</v>
      </c>
      <c r="L31" s="297" t="s">
        <v>62</v>
      </c>
    </row>
    <row r="32" spans="1:12" s="13" customFormat="1" ht="16" customHeight="1">
      <c r="A32" s="404"/>
      <c r="B32" s="792" t="s">
        <v>221</v>
      </c>
      <c r="C32" s="915">
        <v>643105.9999999979</v>
      </c>
      <c r="D32" s="916">
        <v>31131.000000000022</v>
      </c>
      <c r="E32" s="916">
        <v>2196.0000000000023</v>
      </c>
      <c r="F32" s="916">
        <v>29869.999999999953</v>
      </c>
      <c r="G32" s="916">
        <v>227</v>
      </c>
      <c r="H32" s="916">
        <v>165.99999999999994</v>
      </c>
      <c r="I32" s="916">
        <v>139.99999999999997</v>
      </c>
      <c r="J32" s="917">
        <v>706835.9999999979</v>
      </c>
      <c r="K32" s="793" t="s">
        <v>222</v>
      </c>
      <c r="L32" s="405"/>
    </row>
    <row r="33" spans="1:12" s="13" customFormat="1" ht="18" customHeight="1">
      <c r="A33" s="1266" t="s">
        <v>530</v>
      </c>
      <c r="B33" s="1267"/>
      <c r="C33" s="1267"/>
      <c r="D33" s="1267"/>
      <c r="E33" s="1267"/>
      <c r="F33" s="1267"/>
      <c r="G33" s="1267"/>
      <c r="H33" s="1267"/>
      <c r="I33" s="1267"/>
      <c r="J33" s="1267"/>
      <c r="K33" s="1267"/>
      <c r="L33" s="1267"/>
    </row>
    <row r="34" spans="1:12" s="13" customFormat="1" ht="18" customHeight="1">
      <c r="A34" s="1406" t="s">
        <v>531</v>
      </c>
      <c r="B34" s="1406"/>
      <c r="C34" s="1406"/>
      <c r="D34" s="1406"/>
      <c r="E34" s="1406"/>
      <c r="F34" s="1406"/>
      <c r="G34" s="1406"/>
      <c r="H34" s="1406"/>
      <c r="I34" s="1406"/>
      <c r="J34" s="1406"/>
      <c r="K34" s="1406"/>
      <c r="L34" s="1406"/>
    </row>
    <row r="35" spans="1:12" s="13" customFormat="1" ht="5.25" customHeight="1">
      <c r="A35" s="1407"/>
      <c r="B35" s="1407"/>
      <c r="C35" s="1407"/>
      <c r="D35" s="1407"/>
      <c r="E35" s="1407"/>
      <c r="F35" s="1407"/>
      <c r="G35" s="1407"/>
      <c r="H35" s="1407"/>
      <c r="I35" s="1407"/>
      <c r="J35" s="1407"/>
      <c r="K35" s="1407"/>
      <c r="L35" s="1407"/>
    </row>
    <row r="36" spans="1:12" s="13" customFormat="1" ht="16" customHeight="1">
      <c r="A36" s="1412" t="s">
        <v>64</v>
      </c>
      <c r="B36" s="212"/>
      <c r="C36" s="492" t="s">
        <v>278</v>
      </c>
      <c r="D36" s="199"/>
      <c r="E36" s="200"/>
      <c r="F36" s="1408" t="s">
        <v>279</v>
      </c>
      <c r="G36" s="1408"/>
      <c r="H36" s="1408"/>
      <c r="I36" s="1409"/>
      <c r="J36" s="483" t="s">
        <v>143</v>
      </c>
      <c r="K36" s="223"/>
      <c r="L36" s="1411" t="s">
        <v>69</v>
      </c>
    </row>
    <row r="37" spans="1:12" s="13" customFormat="1" ht="16" customHeight="1">
      <c r="A37" s="1413"/>
      <c r="B37" s="213"/>
      <c r="C37" s="737" t="s">
        <v>280</v>
      </c>
      <c r="D37" s="563" t="s">
        <v>281</v>
      </c>
      <c r="E37" s="564" t="s">
        <v>282</v>
      </c>
      <c r="F37" s="565" t="s">
        <v>283</v>
      </c>
      <c r="G37" s="735" t="s">
        <v>284</v>
      </c>
      <c r="H37" s="735" t="s">
        <v>285</v>
      </c>
      <c r="I37" s="735" t="s">
        <v>12</v>
      </c>
      <c r="J37" s="485" t="s">
        <v>116</v>
      </c>
      <c r="K37" s="224"/>
      <c r="L37" s="1278"/>
    </row>
    <row r="38" spans="1:12" s="13" customFormat="1" ht="22.5" customHeight="1">
      <c r="A38" s="1414"/>
      <c r="B38" s="186"/>
      <c r="C38" s="566" t="s">
        <v>286</v>
      </c>
      <c r="D38" s="203" t="s">
        <v>287</v>
      </c>
      <c r="E38" s="567" t="s">
        <v>288</v>
      </c>
      <c r="F38" s="568" t="s">
        <v>289</v>
      </c>
      <c r="G38" s="550" t="s">
        <v>290</v>
      </c>
      <c r="H38" s="550" t="s">
        <v>291</v>
      </c>
      <c r="I38" s="550" t="s">
        <v>20</v>
      </c>
      <c r="J38" s="204"/>
      <c r="K38" s="225"/>
      <c r="L38" s="1200"/>
    </row>
    <row r="39" spans="1:12" s="13" customFormat="1" ht="16" customHeight="1">
      <c r="A39" s="322" t="s">
        <v>40</v>
      </c>
      <c r="B39" s="794" t="s">
        <v>292</v>
      </c>
      <c r="C39" s="918">
        <v>278496</v>
      </c>
      <c r="D39" s="908">
        <v>21073</v>
      </c>
      <c r="E39" s="908">
        <v>745</v>
      </c>
      <c r="F39" s="908">
        <v>33820</v>
      </c>
      <c r="G39" s="908">
        <v>216</v>
      </c>
      <c r="H39" s="908">
        <v>282</v>
      </c>
      <c r="I39" s="908">
        <v>78</v>
      </c>
      <c r="J39" s="919">
        <v>334710</v>
      </c>
      <c r="K39" s="264" t="s">
        <v>76</v>
      </c>
      <c r="L39" s="268" t="s">
        <v>41</v>
      </c>
    </row>
    <row r="40" spans="1:12" s="13" customFormat="1" ht="16" customHeight="1">
      <c r="A40" s="406"/>
      <c r="B40" s="794" t="s">
        <v>221</v>
      </c>
      <c r="C40" s="920">
        <v>1582667.999999993</v>
      </c>
      <c r="D40" s="911">
        <v>108198.00000000013</v>
      </c>
      <c r="E40" s="911">
        <v>3651.0000000000009</v>
      </c>
      <c r="F40" s="911">
        <v>176452.99999999933</v>
      </c>
      <c r="G40" s="911">
        <v>1249.0000000000007</v>
      </c>
      <c r="H40" s="911">
        <v>1553.0000000000014</v>
      </c>
      <c r="I40" s="911">
        <v>437.99999999999994</v>
      </c>
      <c r="J40" s="921">
        <v>1874210.0000000242</v>
      </c>
      <c r="K40" s="264" t="s">
        <v>222</v>
      </c>
      <c r="L40" s="407"/>
    </row>
    <row r="41" spans="1:12" s="13" customFormat="1" ht="16" customHeight="1">
      <c r="A41" s="316" t="s">
        <v>42</v>
      </c>
      <c r="B41" s="795" t="s">
        <v>292</v>
      </c>
      <c r="C41" s="922">
        <v>50714</v>
      </c>
      <c r="D41" s="914">
        <v>3876</v>
      </c>
      <c r="E41" s="914">
        <v>123</v>
      </c>
      <c r="F41" s="914">
        <v>9176</v>
      </c>
      <c r="G41" s="914">
        <v>64</v>
      </c>
      <c r="H41" s="914">
        <v>33</v>
      </c>
      <c r="I41" s="914">
        <v>26</v>
      </c>
      <c r="J41" s="921">
        <v>64012</v>
      </c>
      <c r="K41" s="267" t="s">
        <v>76</v>
      </c>
      <c r="L41" s="269" t="s">
        <v>43</v>
      </c>
    </row>
    <row r="42" spans="1:12" s="13" customFormat="1" ht="16" customHeight="1">
      <c r="A42" s="317"/>
      <c r="B42" s="795" t="s">
        <v>221</v>
      </c>
      <c r="C42" s="922">
        <v>295626.99999999942</v>
      </c>
      <c r="D42" s="914">
        <v>20320.000000000044</v>
      </c>
      <c r="E42" s="914">
        <v>621.99999999999989</v>
      </c>
      <c r="F42" s="914">
        <v>46941</v>
      </c>
      <c r="G42" s="914">
        <v>358.00000000000011</v>
      </c>
      <c r="H42" s="914">
        <v>165.99999999999997</v>
      </c>
      <c r="I42" s="914">
        <v>154</v>
      </c>
      <c r="J42" s="921">
        <v>364187.99999999965</v>
      </c>
      <c r="K42" s="267" t="s">
        <v>222</v>
      </c>
      <c r="L42" s="313"/>
    </row>
    <row r="43" spans="1:12" s="13" customFormat="1" ht="16" customHeight="1">
      <c r="A43" s="316" t="s">
        <v>44</v>
      </c>
      <c r="B43" s="795" t="s">
        <v>292</v>
      </c>
      <c r="C43" s="922">
        <v>89607</v>
      </c>
      <c r="D43" s="914">
        <v>9312</v>
      </c>
      <c r="E43" s="914">
        <v>358</v>
      </c>
      <c r="F43" s="914">
        <v>13675</v>
      </c>
      <c r="G43" s="914">
        <v>78</v>
      </c>
      <c r="H43" s="914">
        <v>189</v>
      </c>
      <c r="I43" s="914">
        <v>19</v>
      </c>
      <c r="J43" s="921">
        <v>113238</v>
      </c>
      <c r="K43" s="267" t="s">
        <v>76</v>
      </c>
      <c r="L43" s="269" t="s">
        <v>45</v>
      </c>
    </row>
    <row r="44" spans="1:12" s="13" customFormat="1" ht="16" customHeight="1">
      <c r="A44" s="317"/>
      <c r="B44" s="795" t="s">
        <v>221</v>
      </c>
      <c r="C44" s="922">
        <v>513239.00000000343</v>
      </c>
      <c r="D44" s="914">
        <v>48608.999999999753</v>
      </c>
      <c r="E44" s="914">
        <v>1817.0000000000002</v>
      </c>
      <c r="F44" s="914">
        <v>75398.999999999782</v>
      </c>
      <c r="G44" s="914">
        <v>505.00000000000023</v>
      </c>
      <c r="H44" s="914">
        <v>1113.0000000000002</v>
      </c>
      <c r="I44" s="914">
        <v>124</v>
      </c>
      <c r="J44" s="921">
        <v>640806.00000000477</v>
      </c>
      <c r="K44" s="267" t="s">
        <v>222</v>
      </c>
      <c r="L44" s="313"/>
    </row>
    <row r="45" spans="1:12" s="67" customFormat="1" ht="16" customHeight="1">
      <c r="A45" s="316" t="s">
        <v>85</v>
      </c>
      <c r="B45" s="795" t="s">
        <v>292</v>
      </c>
      <c r="C45" s="922">
        <v>42905</v>
      </c>
      <c r="D45" s="914">
        <v>2780</v>
      </c>
      <c r="E45" s="914">
        <v>85</v>
      </c>
      <c r="F45" s="914">
        <v>3347</v>
      </c>
      <c r="G45" s="914">
        <v>29</v>
      </c>
      <c r="H45" s="914">
        <v>26</v>
      </c>
      <c r="I45" s="914">
        <v>30</v>
      </c>
      <c r="J45" s="921">
        <v>49202</v>
      </c>
      <c r="K45" s="267" t="s">
        <v>76</v>
      </c>
      <c r="L45" s="269" t="s">
        <v>86</v>
      </c>
    </row>
    <row r="46" spans="1:12" s="67" customFormat="1" ht="16" customHeight="1">
      <c r="A46" s="317"/>
      <c r="B46" s="795" t="s">
        <v>221</v>
      </c>
      <c r="C46" s="922">
        <v>238740.99999999991</v>
      </c>
      <c r="D46" s="914">
        <v>13828.999999999978</v>
      </c>
      <c r="E46" s="914">
        <v>402.00000000000006</v>
      </c>
      <c r="F46" s="914">
        <v>16198.999999999964</v>
      </c>
      <c r="G46" s="914">
        <v>143</v>
      </c>
      <c r="H46" s="914">
        <v>119.00000000000004</v>
      </c>
      <c r="I46" s="914">
        <v>143</v>
      </c>
      <c r="J46" s="921">
        <v>269576.00000000029</v>
      </c>
      <c r="K46" s="267" t="s">
        <v>222</v>
      </c>
      <c r="L46" s="313"/>
    </row>
    <row r="47" spans="1:12" ht="16" customHeight="1">
      <c r="A47" s="316" t="s">
        <v>117</v>
      </c>
      <c r="B47" s="795" t="s">
        <v>292</v>
      </c>
      <c r="C47" s="922">
        <v>58789</v>
      </c>
      <c r="D47" s="914">
        <v>2682</v>
      </c>
      <c r="E47" s="914">
        <v>98</v>
      </c>
      <c r="F47" s="914">
        <v>4879</v>
      </c>
      <c r="G47" s="914">
        <v>35</v>
      </c>
      <c r="H47" s="914">
        <v>24</v>
      </c>
      <c r="I47" s="914">
        <v>3</v>
      </c>
      <c r="J47" s="921">
        <v>66510</v>
      </c>
      <c r="K47" s="267" t="s">
        <v>76</v>
      </c>
      <c r="L47" s="269" t="s">
        <v>63</v>
      </c>
    </row>
    <row r="48" spans="1:12" ht="16" customHeight="1">
      <c r="A48" s="317"/>
      <c r="B48" s="795" t="s">
        <v>221</v>
      </c>
      <c r="C48" s="922">
        <v>328844.00000000006</v>
      </c>
      <c r="D48" s="914">
        <v>13058.999999999982</v>
      </c>
      <c r="E48" s="914">
        <v>434.99999999999989</v>
      </c>
      <c r="F48" s="914">
        <v>24032.00000000004</v>
      </c>
      <c r="G48" s="914">
        <v>186.99999999999994</v>
      </c>
      <c r="H48" s="914">
        <v>100</v>
      </c>
      <c r="I48" s="914">
        <v>17</v>
      </c>
      <c r="J48" s="921">
        <v>366673.99999999884</v>
      </c>
      <c r="K48" s="267" t="s">
        <v>222</v>
      </c>
      <c r="L48" s="313"/>
    </row>
    <row r="49" spans="1:12" ht="16" customHeight="1">
      <c r="A49" s="316" t="s">
        <v>47</v>
      </c>
      <c r="B49" s="795" t="s">
        <v>292</v>
      </c>
      <c r="C49" s="922">
        <v>36481</v>
      </c>
      <c r="D49" s="914">
        <v>2423</v>
      </c>
      <c r="E49" s="914">
        <v>81</v>
      </c>
      <c r="F49" s="914">
        <v>2743</v>
      </c>
      <c r="G49" s="914">
        <v>10</v>
      </c>
      <c r="H49" s="914">
        <v>10</v>
      </c>
      <c r="I49" s="914">
        <v>0</v>
      </c>
      <c r="J49" s="921">
        <v>41748</v>
      </c>
      <c r="K49" s="267" t="s">
        <v>76</v>
      </c>
      <c r="L49" s="269" t="s">
        <v>48</v>
      </c>
    </row>
    <row r="50" spans="1:12" ht="16" customHeight="1">
      <c r="A50" s="318"/>
      <c r="B50" s="796" t="s">
        <v>221</v>
      </c>
      <c r="C50" s="923">
        <v>206217.00000000041</v>
      </c>
      <c r="D50" s="916">
        <v>12381.000000000011</v>
      </c>
      <c r="E50" s="916">
        <v>375.00000000000017</v>
      </c>
      <c r="F50" s="916">
        <v>13881.999999999989</v>
      </c>
      <c r="G50" s="916">
        <v>56</v>
      </c>
      <c r="H50" s="916">
        <v>55.000000000000007</v>
      </c>
      <c r="I50" s="916">
        <v>0</v>
      </c>
      <c r="J50" s="924">
        <v>232965.99999999991</v>
      </c>
      <c r="K50" s="793" t="s">
        <v>222</v>
      </c>
      <c r="L50" s="314"/>
    </row>
  </sheetData>
  <mergeCells count="13">
    <mergeCell ref="L36:L38"/>
    <mergeCell ref="A36:A38"/>
    <mergeCell ref="L4:L6"/>
    <mergeCell ref="A4:A6"/>
    <mergeCell ref="A33:L33"/>
    <mergeCell ref="A34:L34"/>
    <mergeCell ref="A35:L35"/>
    <mergeCell ref="F36:I36"/>
    <mergeCell ref="A1:L1"/>
    <mergeCell ref="A2:L2"/>
    <mergeCell ref="A3:L3"/>
    <mergeCell ref="F4:I4"/>
    <mergeCell ref="L9:L10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8" firstPageNumber="97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  <rowBreaks count="1" manualBreakCount="1">
    <brk id="32" max="11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N51"/>
  <sheetViews>
    <sheetView showGridLines="0" rightToLeft="1" view="pageBreakPreview" zoomScaleNormal="60" zoomScaleSheetLayoutView="100" workbookViewId="0">
      <selection activeCell="A39" sqref="A39"/>
    </sheetView>
  </sheetViews>
  <sheetFormatPr defaultColWidth="7" defaultRowHeight="17.149999999999999" customHeight="1"/>
  <cols>
    <col min="1" max="1" width="12.33203125" style="23" customWidth="1"/>
    <col min="2" max="2" width="6.75" style="24" customWidth="1"/>
    <col min="3" max="3" width="9.5" style="45" customWidth="1"/>
    <col min="4" max="4" width="11.5" style="45" customWidth="1"/>
    <col min="5" max="5" width="13.08203125" style="45" customWidth="1"/>
    <col min="6" max="6" width="9.33203125" style="23" customWidth="1"/>
    <col min="7" max="7" width="11.5" style="24" customWidth="1"/>
    <col min="8" max="8" width="10.33203125" style="23" customWidth="1"/>
    <col min="9" max="10" width="6.83203125" style="23" customWidth="1"/>
    <col min="11" max="11" width="6.08203125" style="23" customWidth="1"/>
    <col min="12" max="12" width="8.08203125" style="23" customWidth="1"/>
    <col min="13" max="13" width="10.25" style="23" customWidth="1"/>
    <col min="14" max="14" width="17.58203125" style="23" customWidth="1"/>
    <col min="15" max="16384" width="7" style="23"/>
  </cols>
  <sheetData>
    <row r="1" spans="1:14" s="39" customFormat="1" ht="18" customHeight="1">
      <c r="A1" s="1266" t="s">
        <v>590</v>
      </c>
      <c r="B1" s="1267"/>
      <c r="C1" s="1267"/>
      <c r="D1" s="1267"/>
      <c r="E1" s="1267"/>
      <c r="F1" s="1267"/>
      <c r="G1" s="1267"/>
      <c r="H1" s="1267"/>
      <c r="I1" s="1267"/>
      <c r="J1" s="1267"/>
      <c r="K1" s="1267"/>
      <c r="L1" s="1267"/>
      <c r="M1" s="1267"/>
      <c r="N1" s="1267"/>
    </row>
    <row r="2" spans="1:14" s="39" customFormat="1" ht="18" customHeight="1">
      <c r="A2" s="1268" t="s">
        <v>532</v>
      </c>
      <c r="B2" s="1268"/>
      <c r="C2" s="1268"/>
      <c r="D2" s="1268"/>
      <c r="E2" s="1268"/>
      <c r="F2" s="1268"/>
      <c r="G2" s="1268"/>
      <c r="H2" s="1268"/>
      <c r="I2" s="1268"/>
      <c r="J2" s="1268"/>
      <c r="K2" s="1268"/>
      <c r="L2" s="1268"/>
      <c r="M2" s="1268"/>
      <c r="N2" s="1268"/>
    </row>
    <row r="3" spans="1:14" s="39" customFormat="1" ht="5.25" customHeight="1">
      <c r="A3" s="1400"/>
      <c r="B3" s="1400"/>
      <c r="C3" s="1400"/>
      <c r="D3" s="1400"/>
      <c r="E3" s="1400"/>
      <c r="F3" s="1400"/>
      <c r="G3" s="1400"/>
      <c r="H3" s="1400"/>
      <c r="I3" s="1400"/>
      <c r="J3" s="1400"/>
      <c r="K3" s="1400"/>
      <c r="L3" s="1400"/>
      <c r="M3" s="1400"/>
      <c r="N3" s="1400"/>
    </row>
    <row r="4" spans="1:14" ht="16" customHeight="1">
      <c r="A4" s="1403" t="s">
        <v>64</v>
      </c>
      <c r="B4" s="220"/>
      <c r="C4" s="1264" t="s">
        <v>439</v>
      </c>
      <c r="D4" s="1265"/>
      <c r="E4" s="408"/>
      <c r="F4" s="488"/>
      <c r="G4" s="1269" t="s">
        <v>435</v>
      </c>
      <c r="H4" s="1269"/>
      <c r="I4" s="1269"/>
      <c r="J4" s="1269"/>
      <c r="K4" s="1270"/>
      <c r="L4" s="1415" t="s">
        <v>143</v>
      </c>
      <c r="M4" s="144"/>
      <c r="N4" s="1411" t="s">
        <v>52</v>
      </c>
    </row>
    <row r="5" spans="1:14" s="49" customFormat="1" ht="36.75" customHeight="1">
      <c r="A5" s="1417"/>
      <c r="B5" s="221"/>
      <c r="C5" s="207" t="s">
        <v>313</v>
      </c>
      <c r="D5" s="191" t="s">
        <v>314</v>
      </c>
      <c r="E5" s="191" t="s">
        <v>315</v>
      </c>
      <c r="F5" s="191" t="s">
        <v>316</v>
      </c>
      <c r="G5" s="208" t="s">
        <v>317</v>
      </c>
      <c r="H5" s="191" t="s">
        <v>318</v>
      </c>
      <c r="I5" s="768" t="s">
        <v>319</v>
      </c>
      <c r="J5" s="768" t="s">
        <v>152</v>
      </c>
      <c r="K5" s="768" t="s">
        <v>12</v>
      </c>
      <c r="L5" s="1416"/>
      <c r="M5" s="187"/>
      <c r="N5" s="1278"/>
    </row>
    <row r="6" spans="1:14" s="97" customFormat="1" ht="34" customHeight="1">
      <c r="A6" s="1418"/>
      <c r="B6" s="222"/>
      <c r="C6" s="209" t="s">
        <v>320</v>
      </c>
      <c r="D6" s="209" t="s">
        <v>321</v>
      </c>
      <c r="E6" s="209" t="s">
        <v>322</v>
      </c>
      <c r="F6" s="210" t="s">
        <v>323</v>
      </c>
      <c r="G6" s="210" t="s">
        <v>324</v>
      </c>
      <c r="H6" s="775" t="s">
        <v>325</v>
      </c>
      <c r="I6" s="775" t="s">
        <v>326</v>
      </c>
      <c r="J6" s="775" t="s">
        <v>327</v>
      </c>
      <c r="K6" s="775" t="s">
        <v>20</v>
      </c>
      <c r="L6" s="802" t="s">
        <v>116</v>
      </c>
      <c r="M6" s="211"/>
      <c r="N6" s="1200"/>
    </row>
    <row r="7" spans="1:14" s="49" customFormat="1" ht="16" customHeight="1">
      <c r="A7" s="1151" t="s">
        <v>581</v>
      </c>
      <c r="B7" s="800" t="s">
        <v>292</v>
      </c>
      <c r="C7" s="745">
        <v>494177</v>
      </c>
      <c r="D7" s="746">
        <v>12073</v>
      </c>
      <c r="E7" s="746">
        <v>865</v>
      </c>
      <c r="F7" s="746">
        <v>9904</v>
      </c>
      <c r="G7" s="746">
        <v>318932</v>
      </c>
      <c r="H7" s="746">
        <v>9122</v>
      </c>
      <c r="I7" s="746">
        <v>7990</v>
      </c>
      <c r="J7" s="746">
        <v>2037</v>
      </c>
      <c r="K7" s="746">
        <v>11176</v>
      </c>
      <c r="L7" s="747">
        <v>866276</v>
      </c>
      <c r="M7" s="797" t="s">
        <v>76</v>
      </c>
      <c r="N7" s="301" t="s">
        <v>578</v>
      </c>
    </row>
    <row r="8" spans="1:14" s="49" customFormat="1" ht="16" customHeight="1">
      <c r="A8" s="1152"/>
      <c r="B8" s="800" t="s">
        <v>221</v>
      </c>
      <c r="C8" s="748">
        <v>2394555.0000000098</v>
      </c>
      <c r="D8" s="749">
        <v>62536.999999999767</v>
      </c>
      <c r="E8" s="749">
        <v>4554.0000000000045</v>
      </c>
      <c r="F8" s="749">
        <v>52420.999999999811</v>
      </c>
      <c r="G8" s="749">
        <v>1780908.9999999902</v>
      </c>
      <c r="H8" s="749">
        <v>38673.000000000007</v>
      </c>
      <c r="I8" s="749">
        <v>45316.999999999884</v>
      </c>
      <c r="J8" s="749">
        <v>10359.99999999998</v>
      </c>
      <c r="K8" s="749">
        <v>28822</v>
      </c>
      <c r="L8" s="750">
        <v>4418148.0000001732</v>
      </c>
      <c r="M8" s="797" t="s">
        <v>222</v>
      </c>
      <c r="N8" s="301"/>
    </row>
    <row r="9" spans="1:14" s="93" customFormat="1" ht="16" customHeight="1">
      <c r="A9" s="1152" t="s">
        <v>579</v>
      </c>
      <c r="B9" s="800" t="s">
        <v>292</v>
      </c>
      <c r="C9" s="748">
        <v>468051</v>
      </c>
      <c r="D9" s="749">
        <v>10147</v>
      </c>
      <c r="E9" s="749">
        <v>522</v>
      </c>
      <c r="F9" s="749">
        <v>9597</v>
      </c>
      <c r="G9" s="749">
        <v>24573</v>
      </c>
      <c r="H9" s="749">
        <v>7293</v>
      </c>
      <c r="I9" s="749">
        <v>59</v>
      </c>
      <c r="J9" s="749">
        <v>226</v>
      </c>
      <c r="K9" s="749">
        <v>11098</v>
      </c>
      <c r="L9" s="750">
        <v>531566</v>
      </c>
      <c r="M9" s="797" t="s">
        <v>76</v>
      </c>
      <c r="N9" s="301" t="s">
        <v>580</v>
      </c>
    </row>
    <row r="10" spans="1:14" s="93" customFormat="1" ht="16" customHeight="1">
      <c r="A10" s="1153"/>
      <c r="B10" s="800" t="s">
        <v>221</v>
      </c>
      <c r="C10" s="748">
        <v>2249448.9999999809</v>
      </c>
      <c r="D10" s="749">
        <v>52135.999999999935</v>
      </c>
      <c r="E10" s="749">
        <v>2655</v>
      </c>
      <c r="F10" s="749">
        <v>50734.999999999935</v>
      </c>
      <c r="G10" s="749">
        <v>129486.00000000074</v>
      </c>
      <c r="H10" s="749">
        <v>29701.999999999967</v>
      </c>
      <c r="I10" s="749">
        <v>278.99999999999994</v>
      </c>
      <c r="J10" s="749">
        <v>1112</v>
      </c>
      <c r="K10" s="749">
        <v>28383.999999999993</v>
      </c>
      <c r="L10" s="750">
        <v>2543937.9999999818</v>
      </c>
      <c r="M10" s="797" t="s">
        <v>222</v>
      </c>
      <c r="N10" s="269"/>
    </row>
    <row r="11" spans="1:14" s="93" customFormat="1" ht="16" customHeight="1">
      <c r="A11" s="1153" t="s">
        <v>25</v>
      </c>
      <c r="B11" s="801" t="s">
        <v>292</v>
      </c>
      <c r="C11" s="751">
        <v>54824</v>
      </c>
      <c r="D11" s="752">
        <v>3074</v>
      </c>
      <c r="E11" s="752">
        <v>193</v>
      </c>
      <c r="F11" s="752">
        <v>933</v>
      </c>
      <c r="G11" s="752">
        <v>5821</v>
      </c>
      <c r="H11" s="752">
        <v>593</v>
      </c>
      <c r="I11" s="752">
        <v>1</v>
      </c>
      <c r="J11" s="752">
        <v>28</v>
      </c>
      <c r="K11" s="752">
        <v>28</v>
      </c>
      <c r="L11" s="750">
        <v>65495</v>
      </c>
      <c r="M11" s="798" t="s">
        <v>76</v>
      </c>
      <c r="N11" s="269" t="s">
        <v>26</v>
      </c>
    </row>
    <row r="12" spans="1:14" s="93" customFormat="1" ht="16" customHeight="1">
      <c r="A12" s="1153"/>
      <c r="B12" s="801" t="s">
        <v>221</v>
      </c>
      <c r="C12" s="751">
        <v>257718.00000000009</v>
      </c>
      <c r="D12" s="752">
        <v>14991.999999999947</v>
      </c>
      <c r="E12" s="752">
        <v>964.99999999999943</v>
      </c>
      <c r="F12" s="752">
        <v>4263.0000000000027</v>
      </c>
      <c r="G12" s="752">
        <v>27413.000000000044</v>
      </c>
      <c r="H12" s="752">
        <v>2463.0000000000027</v>
      </c>
      <c r="I12" s="752">
        <v>5</v>
      </c>
      <c r="J12" s="752">
        <v>137.99999999999997</v>
      </c>
      <c r="K12" s="752">
        <v>131</v>
      </c>
      <c r="L12" s="750">
        <v>308088.00000000012</v>
      </c>
      <c r="M12" s="798" t="s">
        <v>222</v>
      </c>
      <c r="N12" s="269"/>
    </row>
    <row r="13" spans="1:14" s="93" customFormat="1" ht="16" customHeight="1">
      <c r="A13" s="1153" t="s">
        <v>213</v>
      </c>
      <c r="B13" s="801" t="s">
        <v>292</v>
      </c>
      <c r="C13" s="751">
        <v>11652</v>
      </c>
      <c r="D13" s="752">
        <v>194</v>
      </c>
      <c r="E13" s="752">
        <v>3</v>
      </c>
      <c r="F13" s="752">
        <v>161</v>
      </c>
      <c r="G13" s="752">
        <v>238</v>
      </c>
      <c r="H13" s="752">
        <v>122</v>
      </c>
      <c r="I13" s="756">
        <v>0</v>
      </c>
      <c r="J13" s="756">
        <v>41</v>
      </c>
      <c r="K13" s="752">
        <v>0</v>
      </c>
      <c r="L13" s="750">
        <v>12411</v>
      </c>
      <c r="M13" s="798" t="s">
        <v>76</v>
      </c>
      <c r="N13" s="269" t="s">
        <v>59</v>
      </c>
    </row>
    <row r="14" spans="1:14" s="93" customFormat="1" ht="16" customHeight="1">
      <c r="A14" s="1153"/>
      <c r="B14" s="801" t="s">
        <v>221</v>
      </c>
      <c r="C14" s="751">
        <v>56354.000000000007</v>
      </c>
      <c r="D14" s="752">
        <v>995.9999999999992</v>
      </c>
      <c r="E14" s="752">
        <v>14</v>
      </c>
      <c r="F14" s="752">
        <v>784.00000000000034</v>
      </c>
      <c r="G14" s="752">
        <v>1261.9999999999998</v>
      </c>
      <c r="H14" s="752">
        <v>579</v>
      </c>
      <c r="I14" s="756">
        <v>0</v>
      </c>
      <c r="J14" s="756">
        <v>196.99999999999994</v>
      </c>
      <c r="K14" s="752">
        <v>0</v>
      </c>
      <c r="L14" s="750">
        <v>60185.999999999949</v>
      </c>
      <c r="M14" s="798" t="s">
        <v>222</v>
      </c>
      <c r="N14" s="269"/>
    </row>
    <row r="15" spans="1:14" s="93" customFormat="1" ht="16" customHeight="1">
      <c r="A15" s="1153" t="s">
        <v>27</v>
      </c>
      <c r="B15" s="801" t="s">
        <v>292</v>
      </c>
      <c r="C15" s="751">
        <v>38587</v>
      </c>
      <c r="D15" s="752">
        <v>449</v>
      </c>
      <c r="E15" s="752">
        <v>12</v>
      </c>
      <c r="F15" s="752">
        <v>120</v>
      </c>
      <c r="G15" s="752">
        <v>13</v>
      </c>
      <c r="H15" s="752">
        <v>172</v>
      </c>
      <c r="I15" s="756">
        <v>0</v>
      </c>
      <c r="J15" s="756">
        <v>5</v>
      </c>
      <c r="K15" s="752">
        <v>2</v>
      </c>
      <c r="L15" s="750">
        <v>39360</v>
      </c>
      <c r="M15" s="798" t="s">
        <v>76</v>
      </c>
      <c r="N15" s="269" t="s">
        <v>28</v>
      </c>
    </row>
    <row r="16" spans="1:14" s="93" customFormat="1" ht="16" customHeight="1">
      <c r="A16" s="1153"/>
      <c r="B16" s="801" t="s">
        <v>221</v>
      </c>
      <c r="C16" s="751">
        <v>179622.0000000002</v>
      </c>
      <c r="D16" s="752">
        <v>2151.0000000000023</v>
      </c>
      <c r="E16" s="752">
        <v>66</v>
      </c>
      <c r="F16" s="752">
        <v>501.00000000000028</v>
      </c>
      <c r="G16" s="752">
        <v>51.999999999999993</v>
      </c>
      <c r="H16" s="752">
        <v>688.99999999999989</v>
      </c>
      <c r="I16" s="756">
        <v>0</v>
      </c>
      <c r="J16" s="756">
        <v>20</v>
      </c>
      <c r="K16" s="752">
        <v>9</v>
      </c>
      <c r="L16" s="750">
        <v>183110.00000000064</v>
      </c>
      <c r="M16" s="798" t="s">
        <v>222</v>
      </c>
      <c r="N16" s="269"/>
    </row>
    <row r="17" spans="1:14" s="93" customFormat="1" ht="16" customHeight="1">
      <c r="A17" s="1153" t="s">
        <v>29</v>
      </c>
      <c r="B17" s="801" t="s">
        <v>292</v>
      </c>
      <c r="C17" s="751">
        <v>78537</v>
      </c>
      <c r="D17" s="752">
        <v>646</v>
      </c>
      <c r="E17" s="752">
        <v>31</v>
      </c>
      <c r="F17" s="752">
        <v>1025</v>
      </c>
      <c r="G17" s="752">
        <v>1679</v>
      </c>
      <c r="H17" s="752">
        <v>262</v>
      </c>
      <c r="I17" s="752">
        <v>5</v>
      </c>
      <c r="J17" s="752">
        <v>9</v>
      </c>
      <c r="K17" s="752">
        <v>41</v>
      </c>
      <c r="L17" s="750">
        <v>82235</v>
      </c>
      <c r="M17" s="798" t="s">
        <v>76</v>
      </c>
      <c r="N17" s="269" t="s">
        <v>30</v>
      </c>
    </row>
    <row r="18" spans="1:14" s="93" customFormat="1" ht="16" customHeight="1">
      <c r="A18" s="1153"/>
      <c r="B18" s="801" t="s">
        <v>221</v>
      </c>
      <c r="C18" s="751">
        <v>369441.99999999953</v>
      </c>
      <c r="D18" s="752">
        <v>3128.000000000005</v>
      </c>
      <c r="E18" s="752">
        <v>142.00000000000003</v>
      </c>
      <c r="F18" s="752">
        <v>4832.0000000000045</v>
      </c>
      <c r="G18" s="752">
        <v>7995.9999999999636</v>
      </c>
      <c r="H18" s="752">
        <v>1092</v>
      </c>
      <c r="I18" s="752">
        <v>16</v>
      </c>
      <c r="J18" s="752">
        <v>34</v>
      </c>
      <c r="K18" s="752">
        <v>162.00000000000003</v>
      </c>
      <c r="L18" s="750">
        <v>386844.00000000087</v>
      </c>
      <c r="M18" s="798" t="s">
        <v>222</v>
      </c>
      <c r="N18" s="269"/>
    </row>
    <row r="19" spans="1:14" s="93" customFormat="1" ht="16" customHeight="1">
      <c r="A19" s="1153" t="s">
        <v>31</v>
      </c>
      <c r="B19" s="801" t="s">
        <v>292</v>
      </c>
      <c r="C19" s="751">
        <v>22009</v>
      </c>
      <c r="D19" s="752">
        <v>145</v>
      </c>
      <c r="E19" s="752">
        <v>3</v>
      </c>
      <c r="F19" s="752">
        <v>197</v>
      </c>
      <c r="G19" s="752">
        <v>29</v>
      </c>
      <c r="H19" s="752">
        <v>117</v>
      </c>
      <c r="I19" s="756">
        <v>0</v>
      </c>
      <c r="J19" s="756">
        <v>5</v>
      </c>
      <c r="K19" s="752">
        <v>2</v>
      </c>
      <c r="L19" s="750">
        <v>22507</v>
      </c>
      <c r="M19" s="798" t="s">
        <v>76</v>
      </c>
      <c r="N19" s="269" t="s">
        <v>32</v>
      </c>
    </row>
    <row r="20" spans="1:14" s="93" customFormat="1" ht="16" customHeight="1">
      <c r="A20" s="1153"/>
      <c r="B20" s="801" t="s">
        <v>221</v>
      </c>
      <c r="C20" s="751">
        <v>105906.99999999929</v>
      </c>
      <c r="D20" s="752">
        <v>733.99999999999989</v>
      </c>
      <c r="E20" s="752">
        <v>13</v>
      </c>
      <c r="F20" s="752">
        <v>911.00000000000011</v>
      </c>
      <c r="G20" s="752">
        <v>130.99999999999997</v>
      </c>
      <c r="H20" s="752">
        <v>503.00000000000017</v>
      </c>
      <c r="I20" s="756">
        <v>0</v>
      </c>
      <c r="J20" s="756">
        <v>25</v>
      </c>
      <c r="K20" s="752">
        <v>4</v>
      </c>
      <c r="L20" s="750">
        <v>108227.99999999983</v>
      </c>
      <c r="M20" s="798" t="s">
        <v>222</v>
      </c>
      <c r="N20" s="269"/>
    </row>
    <row r="21" spans="1:14" s="93" customFormat="1" ht="16" customHeight="1">
      <c r="A21" s="1153" t="s">
        <v>33</v>
      </c>
      <c r="B21" s="801" t="s">
        <v>292</v>
      </c>
      <c r="C21" s="751">
        <v>15354</v>
      </c>
      <c r="D21" s="752">
        <v>5</v>
      </c>
      <c r="E21" s="756">
        <v>0</v>
      </c>
      <c r="F21" s="752">
        <v>212</v>
      </c>
      <c r="G21" s="752">
        <v>15</v>
      </c>
      <c r="H21" s="752">
        <v>90</v>
      </c>
      <c r="I21" s="756">
        <v>0</v>
      </c>
      <c r="J21" s="756">
        <v>1</v>
      </c>
      <c r="K21" s="752">
        <v>0</v>
      </c>
      <c r="L21" s="750">
        <v>15677</v>
      </c>
      <c r="M21" s="798" t="s">
        <v>76</v>
      </c>
      <c r="N21" s="269" t="s">
        <v>34</v>
      </c>
    </row>
    <row r="22" spans="1:14" s="93" customFormat="1" ht="16" customHeight="1">
      <c r="A22" s="1153"/>
      <c r="B22" s="801" t="s">
        <v>221</v>
      </c>
      <c r="C22" s="751">
        <v>72376.999999999913</v>
      </c>
      <c r="D22" s="752">
        <v>20</v>
      </c>
      <c r="E22" s="756">
        <v>0</v>
      </c>
      <c r="F22" s="752">
        <v>884.9999999999992</v>
      </c>
      <c r="G22" s="752">
        <v>93</v>
      </c>
      <c r="H22" s="752">
        <v>356.00000000000011</v>
      </c>
      <c r="I22" s="756">
        <v>0</v>
      </c>
      <c r="J22" s="756">
        <v>4</v>
      </c>
      <c r="K22" s="752">
        <v>0</v>
      </c>
      <c r="L22" s="750">
        <v>73734.999999999884</v>
      </c>
      <c r="M22" s="798" t="s">
        <v>222</v>
      </c>
      <c r="N22" s="269"/>
    </row>
    <row r="23" spans="1:14" s="93" customFormat="1" ht="16" customHeight="1">
      <c r="A23" s="1153" t="s">
        <v>83</v>
      </c>
      <c r="B23" s="801" t="s">
        <v>292</v>
      </c>
      <c r="C23" s="751">
        <v>62665</v>
      </c>
      <c r="D23" s="752">
        <v>910</v>
      </c>
      <c r="E23" s="752">
        <v>41</v>
      </c>
      <c r="F23" s="752">
        <v>274</v>
      </c>
      <c r="G23" s="752">
        <v>445</v>
      </c>
      <c r="H23" s="752">
        <v>4433</v>
      </c>
      <c r="I23" s="756">
        <v>0</v>
      </c>
      <c r="J23" s="756">
        <v>81</v>
      </c>
      <c r="K23" s="752">
        <v>1339</v>
      </c>
      <c r="L23" s="750">
        <v>70188</v>
      </c>
      <c r="M23" s="798" t="s">
        <v>76</v>
      </c>
      <c r="N23" s="269" t="s">
        <v>35</v>
      </c>
    </row>
    <row r="24" spans="1:14" s="93" customFormat="1" ht="16" customHeight="1">
      <c r="A24" s="1153"/>
      <c r="B24" s="801" t="s">
        <v>221</v>
      </c>
      <c r="C24" s="751">
        <v>290146.00000000093</v>
      </c>
      <c r="D24" s="752">
        <v>4517</v>
      </c>
      <c r="E24" s="752">
        <v>221.99999999999997</v>
      </c>
      <c r="F24" s="752">
        <v>1298.0000000000005</v>
      </c>
      <c r="G24" s="752">
        <v>2364.0000000000018</v>
      </c>
      <c r="H24" s="752">
        <v>17941.999999999945</v>
      </c>
      <c r="I24" s="756">
        <v>0</v>
      </c>
      <c r="J24" s="756">
        <v>404.00000000000006</v>
      </c>
      <c r="K24" s="752">
        <v>4695.0000000000055</v>
      </c>
      <c r="L24" s="750">
        <v>321588.00000000134</v>
      </c>
      <c r="M24" s="798" t="s">
        <v>222</v>
      </c>
      <c r="N24" s="269"/>
    </row>
    <row r="25" spans="1:14" s="93" customFormat="1" ht="16" customHeight="1">
      <c r="A25" s="1153" t="s">
        <v>36</v>
      </c>
      <c r="B25" s="801" t="s">
        <v>292</v>
      </c>
      <c r="C25" s="751">
        <v>8992</v>
      </c>
      <c r="D25" s="752">
        <v>61</v>
      </c>
      <c r="E25" s="752">
        <v>4</v>
      </c>
      <c r="F25" s="752">
        <v>1</v>
      </c>
      <c r="G25" s="752">
        <v>501</v>
      </c>
      <c r="H25" s="752">
        <v>58</v>
      </c>
      <c r="I25" s="752">
        <v>8</v>
      </c>
      <c r="J25" s="752">
        <v>2</v>
      </c>
      <c r="K25" s="752">
        <v>607</v>
      </c>
      <c r="L25" s="750">
        <v>10234</v>
      </c>
      <c r="M25" s="798" t="s">
        <v>76</v>
      </c>
      <c r="N25" s="269" t="s">
        <v>84</v>
      </c>
    </row>
    <row r="26" spans="1:14" s="93" customFormat="1" ht="16" customHeight="1">
      <c r="A26" s="1153"/>
      <c r="B26" s="801" t="s">
        <v>221</v>
      </c>
      <c r="C26" s="751">
        <v>43898.000000000175</v>
      </c>
      <c r="D26" s="752">
        <v>307.99999999999994</v>
      </c>
      <c r="E26" s="752">
        <v>34</v>
      </c>
      <c r="F26" s="752">
        <v>7</v>
      </c>
      <c r="G26" s="752">
        <v>2656.9999999999986</v>
      </c>
      <c r="H26" s="752">
        <v>245.99999999999983</v>
      </c>
      <c r="I26" s="752">
        <v>39</v>
      </c>
      <c r="J26" s="752">
        <v>15</v>
      </c>
      <c r="K26" s="752">
        <v>2334.0000000000023</v>
      </c>
      <c r="L26" s="750">
        <v>49538.000000000022</v>
      </c>
      <c r="M26" s="798" t="s">
        <v>222</v>
      </c>
      <c r="N26" s="269"/>
    </row>
    <row r="27" spans="1:14" s="93" customFormat="1" ht="16" customHeight="1">
      <c r="A27" s="1153" t="s">
        <v>223</v>
      </c>
      <c r="B27" s="801" t="s">
        <v>292</v>
      </c>
      <c r="C27" s="751">
        <v>22433</v>
      </c>
      <c r="D27" s="752">
        <v>79</v>
      </c>
      <c r="E27" s="752">
        <v>10</v>
      </c>
      <c r="F27" s="752">
        <v>136</v>
      </c>
      <c r="G27" s="752">
        <v>123</v>
      </c>
      <c r="H27" s="752">
        <v>466</v>
      </c>
      <c r="I27" s="752">
        <v>3</v>
      </c>
      <c r="J27" s="752">
        <v>18</v>
      </c>
      <c r="K27" s="752">
        <v>9021</v>
      </c>
      <c r="L27" s="750">
        <v>32289</v>
      </c>
      <c r="M27" s="798" t="s">
        <v>76</v>
      </c>
      <c r="N27" s="269" t="s">
        <v>153</v>
      </c>
    </row>
    <row r="28" spans="1:14" s="93" customFormat="1" ht="16" customHeight="1">
      <c r="A28" s="1153"/>
      <c r="B28" s="801" t="s">
        <v>221</v>
      </c>
      <c r="C28" s="751">
        <v>108632.99999999945</v>
      </c>
      <c r="D28" s="752">
        <v>375.00000000000006</v>
      </c>
      <c r="E28" s="752">
        <v>40</v>
      </c>
      <c r="F28" s="752">
        <v>646</v>
      </c>
      <c r="G28" s="752">
        <v>671.99999999999989</v>
      </c>
      <c r="H28" s="752">
        <v>2077.9999999999986</v>
      </c>
      <c r="I28" s="752">
        <v>12</v>
      </c>
      <c r="J28" s="752">
        <v>103</v>
      </c>
      <c r="K28" s="752">
        <v>20817.000000000004</v>
      </c>
      <c r="L28" s="750">
        <v>133375.99999999985</v>
      </c>
      <c r="M28" s="798" t="s">
        <v>222</v>
      </c>
      <c r="N28" s="269"/>
    </row>
    <row r="29" spans="1:14" s="93" customFormat="1" ht="16" customHeight="1">
      <c r="A29" s="1153" t="s">
        <v>38</v>
      </c>
      <c r="B29" s="801" t="s">
        <v>292</v>
      </c>
      <c r="C29" s="751">
        <v>43767</v>
      </c>
      <c r="D29" s="752">
        <v>307</v>
      </c>
      <c r="E29" s="752">
        <v>5</v>
      </c>
      <c r="F29" s="752">
        <v>277</v>
      </c>
      <c r="G29" s="752">
        <v>415</v>
      </c>
      <c r="H29" s="752">
        <v>743</v>
      </c>
      <c r="I29" s="752">
        <v>2</v>
      </c>
      <c r="J29" s="752">
        <v>9</v>
      </c>
      <c r="K29" s="752">
        <v>31</v>
      </c>
      <c r="L29" s="750">
        <v>45556</v>
      </c>
      <c r="M29" s="798" t="s">
        <v>76</v>
      </c>
      <c r="N29" s="269" t="s">
        <v>61</v>
      </c>
    </row>
    <row r="30" spans="1:14" s="93" customFormat="1" ht="16" customHeight="1">
      <c r="A30" s="1153"/>
      <c r="B30" s="801" t="s">
        <v>221</v>
      </c>
      <c r="C30" s="751">
        <v>204843.00000000017</v>
      </c>
      <c r="D30" s="752">
        <v>1417.0000000000005</v>
      </c>
      <c r="E30" s="752">
        <v>20</v>
      </c>
      <c r="F30" s="752">
        <v>1193.9999999999998</v>
      </c>
      <c r="G30" s="752">
        <v>2105.9999999999991</v>
      </c>
      <c r="H30" s="752">
        <v>2700.9999999999991</v>
      </c>
      <c r="I30" s="752">
        <v>7</v>
      </c>
      <c r="J30" s="752">
        <v>29</v>
      </c>
      <c r="K30" s="752">
        <v>92</v>
      </c>
      <c r="L30" s="750">
        <v>212408.99999999983</v>
      </c>
      <c r="M30" s="798" t="s">
        <v>222</v>
      </c>
      <c r="N30" s="269"/>
    </row>
    <row r="31" spans="1:14" s="93" customFormat="1" ht="16" customHeight="1">
      <c r="A31" s="1153" t="s">
        <v>39</v>
      </c>
      <c r="B31" s="801" t="s">
        <v>292</v>
      </c>
      <c r="C31" s="751">
        <v>109231</v>
      </c>
      <c r="D31" s="752">
        <v>4277</v>
      </c>
      <c r="E31" s="752">
        <v>220</v>
      </c>
      <c r="F31" s="752">
        <v>6261</v>
      </c>
      <c r="G31" s="752">
        <v>15294</v>
      </c>
      <c r="H31" s="752">
        <v>237</v>
      </c>
      <c r="I31" s="752">
        <v>40</v>
      </c>
      <c r="J31" s="752">
        <v>27</v>
      </c>
      <c r="K31" s="752">
        <v>27</v>
      </c>
      <c r="L31" s="750">
        <v>135614</v>
      </c>
      <c r="M31" s="798" t="s">
        <v>76</v>
      </c>
      <c r="N31" s="269" t="s">
        <v>62</v>
      </c>
    </row>
    <row r="32" spans="1:14" s="93" customFormat="1" ht="16" customHeight="1">
      <c r="A32" s="1154"/>
      <c r="B32" s="1150" t="s">
        <v>221</v>
      </c>
      <c r="C32" s="753">
        <v>560508.99999999872</v>
      </c>
      <c r="D32" s="754">
        <v>23497.999999999956</v>
      </c>
      <c r="E32" s="754">
        <v>1139.0000000000002</v>
      </c>
      <c r="F32" s="754">
        <v>35414.000000000029</v>
      </c>
      <c r="G32" s="754">
        <v>84739.999999999607</v>
      </c>
      <c r="H32" s="754">
        <v>1053</v>
      </c>
      <c r="I32" s="754">
        <v>200.00000000000003</v>
      </c>
      <c r="J32" s="754">
        <v>143</v>
      </c>
      <c r="K32" s="754">
        <v>139.99999999999997</v>
      </c>
      <c r="L32" s="755">
        <v>706835.99999999953</v>
      </c>
      <c r="M32" s="799" t="s">
        <v>222</v>
      </c>
      <c r="N32" s="270"/>
    </row>
    <row r="33" spans="1:14" s="13" customFormat="1" ht="18" customHeight="1">
      <c r="A33" s="1266" t="s">
        <v>504</v>
      </c>
      <c r="B33" s="1267"/>
      <c r="C33" s="1267"/>
      <c r="D33" s="1267"/>
      <c r="E33" s="1267"/>
      <c r="F33" s="1267"/>
      <c r="G33" s="1267"/>
      <c r="H33" s="1267"/>
      <c r="I33" s="1267"/>
      <c r="J33" s="1267"/>
      <c r="K33" s="1267"/>
      <c r="L33" s="1267"/>
      <c r="M33" s="1267"/>
      <c r="N33" s="1267"/>
    </row>
    <row r="34" spans="1:14" s="13" customFormat="1" ht="18" customHeight="1">
      <c r="A34" s="1268" t="s">
        <v>505</v>
      </c>
      <c r="B34" s="1268"/>
      <c r="C34" s="1268"/>
      <c r="D34" s="1268"/>
      <c r="E34" s="1268"/>
      <c r="F34" s="1268"/>
      <c r="G34" s="1268"/>
      <c r="H34" s="1268"/>
      <c r="I34" s="1268"/>
      <c r="J34" s="1268"/>
      <c r="K34" s="1268"/>
      <c r="L34" s="1268"/>
      <c r="M34" s="1268"/>
      <c r="N34" s="1268"/>
    </row>
    <row r="35" spans="1:14" s="13" customFormat="1" ht="5.25" customHeight="1">
      <c r="A35" s="1400"/>
      <c r="B35" s="1400"/>
      <c r="C35" s="1400"/>
      <c r="D35" s="1400"/>
      <c r="E35" s="1400"/>
      <c r="F35" s="1400"/>
      <c r="G35" s="1400"/>
      <c r="H35" s="1400"/>
      <c r="I35" s="1400"/>
      <c r="J35" s="1400"/>
      <c r="K35" s="1400"/>
      <c r="L35" s="1400"/>
      <c r="M35" s="1400"/>
      <c r="N35" s="1400"/>
    </row>
    <row r="36" spans="1:14" s="13" customFormat="1" ht="16" customHeight="1">
      <c r="A36" s="1403" t="s">
        <v>64</v>
      </c>
      <c r="B36" s="220"/>
      <c r="C36" s="1264" t="s">
        <v>439</v>
      </c>
      <c r="D36" s="1265"/>
      <c r="E36" s="408"/>
      <c r="F36" s="488"/>
      <c r="G36" s="1269" t="s">
        <v>435</v>
      </c>
      <c r="H36" s="1269"/>
      <c r="I36" s="1269"/>
      <c r="J36" s="1269"/>
      <c r="K36" s="1270"/>
      <c r="L36" s="1194" t="s">
        <v>143</v>
      </c>
      <c r="M36" s="144"/>
      <c r="N36" s="1411" t="s">
        <v>52</v>
      </c>
    </row>
    <row r="37" spans="1:14" s="13" customFormat="1" ht="39" customHeight="1">
      <c r="A37" s="1417"/>
      <c r="B37" s="221"/>
      <c r="C37" s="207" t="s">
        <v>313</v>
      </c>
      <c r="D37" s="191" t="s">
        <v>314</v>
      </c>
      <c r="E37" s="191" t="s">
        <v>315</v>
      </c>
      <c r="F37" s="191" t="s">
        <v>316</v>
      </c>
      <c r="G37" s="208" t="s">
        <v>317</v>
      </c>
      <c r="H37" s="191" t="s">
        <v>318</v>
      </c>
      <c r="I37" s="768" t="s">
        <v>319</v>
      </c>
      <c r="J37" s="768" t="s">
        <v>152</v>
      </c>
      <c r="K37" s="768" t="s">
        <v>12</v>
      </c>
      <c r="L37" s="1195"/>
      <c r="M37" s="187"/>
      <c r="N37" s="1278"/>
    </row>
    <row r="38" spans="1:14" s="100" customFormat="1" ht="35.25" customHeight="1">
      <c r="A38" s="1418"/>
      <c r="B38" s="222"/>
      <c r="C38" s="209" t="s">
        <v>320</v>
      </c>
      <c r="D38" s="209" t="s">
        <v>321</v>
      </c>
      <c r="E38" s="209" t="s">
        <v>322</v>
      </c>
      <c r="F38" s="210" t="s">
        <v>323</v>
      </c>
      <c r="G38" s="210" t="s">
        <v>324</v>
      </c>
      <c r="H38" s="775" t="s">
        <v>325</v>
      </c>
      <c r="I38" s="775" t="s">
        <v>326</v>
      </c>
      <c r="J38" s="775" t="s">
        <v>327</v>
      </c>
      <c r="K38" s="775" t="s">
        <v>20</v>
      </c>
      <c r="L38" s="802" t="s">
        <v>116</v>
      </c>
      <c r="M38" s="211"/>
      <c r="N38" s="1200"/>
    </row>
    <row r="39" spans="1:14" s="13" customFormat="1" ht="16" customHeight="1">
      <c r="A39" s="391" t="s">
        <v>40</v>
      </c>
      <c r="B39" s="791" t="s">
        <v>292</v>
      </c>
      <c r="C39" s="925">
        <v>26126</v>
      </c>
      <c r="D39" s="926">
        <v>1926</v>
      </c>
      <c r="E39" s="926">
        <v>343</v>
      </c>
      <c r="F39" s="926">
        <v>307</v>
      </c>
      <c r="G39" s="926">
        <v>294359</v>
      </c>
      <c r="H39" s="926">
        <v>1829</v>
      </c>
      <c r="I39" s="926">
        <v>7931</v>
      </c>
      <c r="J39" s="926">
        <v>1811</v>
      </c>
      <c r="K39" s="926">
        <v>78</v>
      </c>
      <c r="L39" s="927">
        <v>334710</v>
      </c>
      <c r="M39" s="267" t="s">
        <v>76</v>
      </c>
      <c r="N39" s="301" t="s">
        <v>41</v>
      </c>
    </row>
    <row r="40" spans="1:14" s="13" customFormat="1" ht="16" customHeight="1">
      <c r="A40" s="316"/>
      <c r="B40" s="791" t="s">
        <v>221</v>
      </c>
      <c r="C40" s="928">
        <v>145106.00000000003</v>
      </c>
      <c r="D40" s="929">
        <v>10400.999999999985</v>
      </c>
      <c r="E40" s="929">
        <v>1899.0000000000011</v>
      </c>
      <c r="F40" s="929">
        <v>1685.9999999999995</v>
      </c>
      <c r="G40" s="929">
        <v>1651423.0000000021</v>
      </c>
      <c r="H40" s="929">
        <v>8970.9999999999927</v>
      </c>
      <c r="I40" s="929">
        <v>45038.000000000051</v>
      </c>
      <c r="J40" s="929">
        <v>9247.9999999999891</v>
      </c>
      <c r="K40" s="929">
        <v>437.99999999999994</v>
      </c>
      <c r="L40" s="930">
        <v>1874210.0000000242</v>
      </c>
      <c r="M40" s="267" t="s">
        <v>222</v>
      </c>
      <c r="N40" s="269"/>
    </row>
    <row r="41" spans="1:14" s="13" customFormat="1" ht="16" customHeight="1">
      <c r="A41" s="316" t="s">
        <v>42</v>
      </c>
      <c r="B41" s="791" t="s">
        <v>292</v>
      </c>
      <c r="C41" s="931">
        <v>7818</v>
      </c>
      <c r="D41" s="932">
        <v>471</v>
      </c>
      <c r="E41" s="932">
        <v>57</v>
      </c>
      <c r="F41" s="932">
        <v>33</v>
      </c>
      <c r="G41" s="932">
        <v>54419</v>
      </c>
      <c r="H41" s="932">
        <v>352</v>
      </c>
      <c r="I41" s="932">
        <v>444</v>
      </c>
      <c r="J41" s="932">
        <v>392</v>
      </c>
      <c r="K41" s="932">
        <v>26</v>
      </c>
      <c r="L41" s="930">
        <v>64012</v>
      </c>
      <c r="M41" s="267" t="s">
        <v>76</v>
      </c>
      <c r="N41" s="269" t="s">
        <v>43</v>
      </c>
    </row>
    <row r="42" spans="1:14" s="13" customFormat="1" ht="16" customHeight="1">
      <c r="A42" s="316"/>
      <c r="B42" s="791" t="s">
        <v>221</v>
      </c>
      <c r="C42" s="931">
        <v>44899.000000000058</v>
      </c>
      <c r="D42" s="932">
        <v>2561.0000000000018</v>
      </c>
      <c r="E42" s="932">
        <v>353.99999999999989</v>
      </c>
      <c r="F42" s="932">
        <v>174.00000000000006</v>
      </c>
      <c r="G42" s="932">
        <v>309196.99999999965</v>
      </c>
      <c r="H42" s="932">
        <v>1828.9999999999991</v>
      </c>
      <c r="I42" s="932">
        <v>2794.0000000000023</v>
      </c>
      <c r="J42" s="932">
        <v>2226.0000000000005</v>
      </c>
      <c r="K42" s="932">
        <v>154</v>
      </c>
      <c r="L42" s="930">
        <v>364187.99999999965</v>
      </c>
      <c r="M42" s="267" t="s">
        <v>222</v>
      </c>
      <c r="N42" s="269"/>
    </row>
    <row r="43" spans="1:14" s="13" customFormat="1" ht="16" customHeight="1">
      <c r="A43" s="316" t="s">
        <v>44</v>
      </c>
      <c r="B43" s="791" t="s">
        <v>292</v>
      </c>
      <c r="C43" s="931">
        <v>10783</v>
      </c>
      <c r="D43" s="932">
        <v>625</v>
      </c>
      <c r="E43" s="932">
        <v>152</v>
      </c>
      <c r="F43" s="932">
        <v>96</v>
      </c>
      <c r="G43" s="932">
        <v>99972</v>
      </c>
      <c r="H43" s="932">
        <v>1028</v>
      </c>
      <c r="I43" s="932">
        <v>163</v>
      </c>
      <c r="J43" s="932">
        <v>400</v>
      </c>
      <c r="K43" s="932">
        <v>19</v>
      </c>
      <c r="L43" s="930">
        <v>113238</v>
      </c>
      <c r="M43" s="267" t="s">
        <v>76</v>
      </c>
      <c r="N43" s="269" t="s">
        <v>45</v>
      </c>
    </row>
    <row r="44" spans="1:14" s="13" customFormat="1" ht="16" customHeight="1">
      <c r="A44" s="316"/>
      <c r="B44" s="791" t="s">
        <v>221</v>
      </c>
      <c r="C44" s="931">
        <v>59669.999999999956</v>
      </c>
      <c r="D44" s="932">
        <v>3266.0000000000032</v>
      </c>
      <c r="E44" s="932">
        <v>832.00000000000034</v>
      </c>
      <c r="F44" s="932">
        <v>537.00000000000023</v>
      </c>
      <c r="G44" s="932">
        <v>568631.99999999616</v>
      </c>
      <c r="H44" s="932">
        <v>4738.9999999999927</v>
      </c>
      <c r="I44" s="932">
        <v>948.00000000000023</v>
      </c>
      <c r="J44" s="932">
        <v>2057.9999999999995</v>
      </c>
      <c r="K44" s="932">
        <v>124</v>
      </c>
      <c r="L44" s="930">
        <v>640806.00000000477</v>
      </c>
      <c r="M44" s="267" t="s">
        <v>222</v>
      </c>
      <c r="N44" s="269"/>
    </row>
    <row r="45" spans="1:14" s="95" customFormat="1" ht="16" customHeight="1">
      <c r="A45" s="316" t="s">
        <v>85</v>
      </c>
      <c r="B45" s="791" t="s">
        <v>292</v>
      </c>
      <c r="C45" s="931">
        <v>1442</v>
      </c>
      <c r="D45" s="932">
        <v>89</v>
      </c>
      <c r="E45" s="932">
        <v>25</v>
      </c>
      <c r="F45" s="932">
        <v>56</v>
      </c>
      <c r="G45" s="932">
        <v>45474</v>
      </c>
      <c r="H45" s="932">
        <v>171</v>
      </c>
      <c r="I45" s="932">
        <v>1311</v>
      </c>
      <c r="J45" s="932">
        <v>604</v>
      </c>
      <c r="K45" s="932">
        <v>30</v>
      </c>
      <c r="L45" s="930">
        <v>49202</v>
      </c>
      <c r="M45" s="267" t="s">
        <v>76</v>
      </c>
      <c r="N45" s="269" t="s">
        <v>86</v>
      </c>
    </row>
    <row r="46" spans="1:14" s="95" customFormat="1" ht="16" customHeight="1">
      <c r="A46" s="316"/>
      <c r="B46" s="791" t="s">
        <v>221</v>
      </c>
      <c r="C46" s="931">
        <v>7460.9999999999945</v>
      </c>
      <c r="D46" s="932">
        <v>441</v>
      </c>
      <c r="E46" s="932">
        <v>126.00000000000003</v>
      </c>
      <c r="F46" s="932">
        <v>284.99999999999994</v>
      </c>
      <c r="G46" s="932">
        <v>249576.00000000064</v>
      </c>
      <c r="H46" s="932">
        <v>860.00000000000034</v>
      </c>
      <c r="I46" s="932">
        <v>7941.9999999999909</v>
      </c>
      <c r="J46" s="932">
        <v>2742.0000000000005</v>
      </c>
      <c r="K46" s="932">
        <v>143</v>
      </c>
      <c r="L46" s="930">
        <v>269576.00000000029</v>
      </c>
      <c r="M46" s="267" t="s">
        <v>222</v>
      </c>
      <c r="N46" s="269"/>
    </row>
    <row r="47" spans="1:14" ht="16" customHeight="1">
      <c r="A47" s="316" t="s">
        <v>117</v>
      </c>
      <c r="B47" s="791" t="s">
        <v>292</v>
      </c>
      <c r="C47" s="931">
        <v>3864</v>
      </c>
      <c r="D47" s="932">
        <v>563</v>
      </c>
      <c r="E47" s="932">
        <v>83</v>
      </c>
      <c r="F47" s="932">
        <v>94</v>
      </c>
      <c r="G47" s="932">
        <v>56551</v>
      </c>
      <c r="H47" s="932">
        <v>203</v>
      </c>
      <c r="I47" s="932">
        <v>4858</v>
      </c>
      <c r="J47" s="932">
        <v>291</v>
      </c>
      <c r="K47" s="932">
        <v>3</v>
      </c>
      <c r="L47" s="930">
        <v>66510</v>
      </c>
      <c r="M47" s="267" t="s">
        <v>76</v>
      </c>
      <c r="N47" s="269" t="s">
        <v>63</v>
      </c>
    </row>
    <row r="48" spans="1:14" ht="16" customHeight="1">
      <c r="A48" s="394"/>
      <c r="B48" s="791" t="s">
        <v>221</v>
      </c>
      <c r="C48" s="931">
        <v>20908.999999999989</v>
      </c>
      <c r="D48" s="932">
        <v>3039.9999999999991</v>
      </c>
      <c r="E48" s="932">
        <v>432.99999999999983</v>
      </c>
      <c r="F48" s="932">
        <v>537.00000000000023</v>
      </c>
      <c r="G48" s="932">
        <v>312545.00000000116</v>
      </c>
      <c r="H48" s="932">
        <v>1115.0000000000002</v>
      </c>
      <c r="I48" s="932">
        <v>26525.000000000015</v>
      </c>
      <c r="J48" s="932">
        <v>1553.0000000000005</v>
      </c>
      <c r="K48" s="932">
        <v>17</v>
      </c>
      <c r="L48" s="930">
        <v>366673.99999999884</v>
      </c>
      <c r="M48" s="267" t="s">
        <v>222</v>
      </c>
      <c r="N48" s="313"/>
    </row>
    <row r="49" spans="1:14" ht="16" customHeight="1">
      <c r="A49" s="316" t="s">
        <v>47</v>
      </c>
      <c r="B49" s="791" t="s">
        <v>292</v>
      </c>
      <c r="C49" s="931">
        <v>2219</v>
      </c>
      <c r="D49" s="932">
        <v>178</v>
      </c>
      <c r="E49" s="932">
        <v>26</v>
      </c>
      <c r="F49" s="932">
        <v>28</v>
      </c>
      <c r="G49" s="932">
        <v>37943</v>
      </c>
      <c r="H49" s="932">
        <v>75</v>
      </c>
      <c r="I49" s="932">
        <v>1155</v>
      </c>
      <c r="J49" s="932">
        <v>124</v>
      </c>
      <c r="K49" s="932">
        <v>0</v>
      </c>
      <c r="L49" s="930">
        <v>41748</v>
      </c>
      <c r="M49" s="267" t="s">
        <v>76</v>
      </c>
      <c r="N49" s="269" t="s">
        <v>48</v>
      </c>
    </row>
    <row r="50" spans="1:14" ht="16" customHeight="1">
      <c r="A50" s="395"/>
      <c r="B50" s="792" t="s">
        <v>221</v>
      </c>
      <c r="C50" s="933">
        <v>12167.000000000005</v>
      </c>
      <c r="D50" s="934">
        <v>1093.0000000000007</v>
      </c>
      <c r="E50" s="934">
        <v>153.99999999999997</v>
      </c>
      <c r="F50" s="934">
        <v>153.00000000000003</v>
      </c>
      <c r="G50" s="934">
        <v>211473.00000000067</v>
      </c>
      <c r="H50" s="934">
        <v>428.00000000000011</v>
      </c>
      <c r="I50" s="934">
        <v>6829.0000000000027</v>
      </c>
      <c r="J50" s="934">
        <v>668.99999999999989</v>
      </c>
      <c r="K50" s="934">
        <v>0</v>
      </c>
      <c r="L50" s="935">
        <v>232965.99999999991</v>
      </c>
      <c r="M50" s="793" t="s">
        <v>222</v>
      </c>
      <c r="N50" s="314"/>
    </row>
    <row r="51" spans="1:14" ht="17.149999999999999" customHeight="1">
      <c r="A51" s="1354" t="s">
        <v>436</v>
      </c>
      <c r="B51" s="1354"/>
      <c r="C51" s="1354"/>
      <c r="D51" s="1354"/>
      <c r="E51" s="1354"/>
      <c r="F51" s="1354"/>
      <c r="G51" s="1419" t="s">
        <v>437</v>
      </c>
      <c r="H51" s="1419"/>
      <c r="I51" s="1419"/>
      <c r="J51" s="1419"/>
      <c r="K51" s="1419"/>
      <c r="L51" s="1419"/>
      <c r="M51" s="1419"/>
      <c r="N51" s="1419"/>
    </row>
  </sheetData>
  <mergeCells count="18">
    <mergeCell ref="A51:F51"/>
    <mergeCell ref="G51:N51"/>
    <mergeCell ref="A33:N33"/>
    <mergeCell ref="A34:N34"/>
    <mergeCell ref="A35:N35"/>
    <mergeCell ref="C36:D36"/>
    <mergeCell ref="G36:K36"/>
    <mergeCell ref="L36:L37"/>
    <mergeCell ref="N36:N38"/>
    <mergeCell ref="A36:A38"/>
    <mergeCell ref="A1:N1"/>
    <mergeCell ref="A2:N2"/>
    <mergeCell ref="A3:N3"/>
    <mergeCell ref="C4:D4"/>
    <mergeCell ref="G4:K4"/>
    <mergeCell ref="L4:L5"/>
    <mergeCell ref="N4:N6"/>
    <mergeCell ref="A4:A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0" firstPageNumber="99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  <rowBreaks count="1" manualBreakCount="1">
    <brk id="32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R73"/>
  <sheetViews>
    <sheetView showGridLines="0" rightToLeft="1" view="pageBreakPreview" zoomScaleNormal="60" zoomScaleSheetLayoutView="100" workbookViewId="0">
      <selection activeCell="M4" sqref="M4"/>
    </sheetView>
  </sheetViews>
  <sheetFormatPr defaultColWidth="7" defaultRowHeight="18"/>
  <cols>
    <col min="1" max="1" width="13" style="86" customWidth="1"/>
    <col min="2" max="2" width="6" style="67" customWidth="1"/>
    <col min="3" max="3" width="7.25" style="67" customWidth="1"/>
    <col min="4" max="4" width="7.83203125" style="67" customWidth="1"/>
    <col min="5" max="5" width="5.75" style="67" customWidth="1"/>
    <col min="6" max="6" width="6.58203125" style="67" customWidth="1"/>
    <col min="7" max="7" width="7.5" style="67" customWidth="1"/>
    <col min="8" max="8" width="6.83203125" style="67" customWidth="1"/>
    <col min="9" max="9" width="6.75" style="67" customWidth="1"/>
    <col min="10" max="10" width="6.83203125" style="67" customWidth="1"/>
    <col min="11" max="11" width="5.33203125" style="67" customWidth="1"/>
    <col min="12" max="12" width="5.75" style="67" customWidth="1"/>
    <col min="13" max="14" width="7.33203125" style="67" customWidth="1"/>
    <col min="15" max="15" width="7.08203125" style="67" customWidth="1"/>
    <col min="16" max="16" width="7.5" style="67" customWidth="1"/>
    <col min="17" max="17" width="6" style="67" customWidth="1"/>
    <col min="18" max="18" width="17.83203125" style="87" customWidth="1"/>
    <col min="19" max="16384" width="7" style="67"/>
  </cols>
  <sheetData>
    <row r="1" spans="1:18" s="82" customFormat="1" ht="18" customHeight="1">
      <c r="A1" s="1266" t="s">
        <v>506</v>
      </c>
      <c r="B1" s="1266"/>
      <c r="C1" s="1266"/>
      <c r="D1" s="1266"/>
      <c r="E1" s="1266"/>
      <c r="F1" s="1266"/>
      <c r="G1" s="1266"/>
      <c r="H1" s="1266"/>
      <c r="I1" s="1266"/>
      <c r="J1" s="1266"/>
      <c r="K1" s="1266"/>
      <c r="L1" s="1266"/>
      <c r="M1" s="1266"/>
      <c r="N1" s="1266"/>
      <c r="O1" s="1266"/>
      <c r="P1" s="1266"/>
      <c r="Q1" s="1266"/>
      <c r="R1" s="1266"/>
    </row>
    <row r="2" spans="1:18" s="82" customFormat="1" ht="18" customHeight="1">
      <c r="A2" s="1406" t="s">
        <v>591</v>
      </c>
      <c r="B2" s="1406"/>
      <c r="C2" s="1406"/>
      <c r="D2" s="1406"/>
      <c r="E2" s="1406"/>
      <c r="F2" s="1406"/>
      <c r="G2" s="1406"/>
      <c r="H2" s="1406"/>
      <c r="I2" s="1406"/>
      <c r="J2" s="1406"/>
      <c r="K2" s="1406"/>
      <c r="L2" s="1406"/>
      <c r="M2" s="1406"/>
      <c r="N2" s="1406"/>
      <c r="O2" s="1406"/>
      <c r="P2" s="1406"/>
      <c r="Q2" s="1406"/>
      <c r="R2" s="1406"/>
    </row>
    <row r="3" spans="1:18" ht="6" customHeight="1">
      <c r="A3" s="78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70"/>
    </row>
    <row r="4" spans="1:18" s="84" customFormat="1" ht="19.5" customHeight="1">
      <c r="A4" s="1187" t="s">
        <v>64</v>
      </c>
      <c r="B4" s="1042" t="s">
        <v>535</v>
      </c>
      <c r="C4" s="373"/>
      <c r="D4" s="373"/>
      <c r="E4" s="373"/>
      <c r="F4" s="373"/>
      <c r="G4" s="373"/>
      <c r="H4" s="373"/>
      <c r="I4" s="189"/>
      <c r="J4" s="189"/>
      <c r="K4" s="189"/>
      <c r="L4" s="189"/>
      <c r="M4" s="189"/>
      <c r="N4" s="189"/>
      <c r="O4" s="189"/>
      <c r="P4" s="1041"/>
      <c r="Q4" s="1027" t="s">
        <v>468</v>
      </c>
      <c r="R4" s="1196" t="s">
        <v>69</v>
      </c>
    </row>
    <row r="5" spans="1:18" s="84" customFormat="1" ht="32.15" customHeight="1">
      <c r="A5" s="1188"/>
      <c r="B5" s="191" t="s">
        <v>224</v>
      </c>
      <c r="C5" s="191" t="s">
        <v>225</v>
      </c>
      <c r="D5" s="191" t="s">
        <v>226</v>
      </c>
      <c r="E5" s="191" t="s">
        <v>227</v>
      </c>
      <c r="F5" s="191" t="s">
        <v>228</v>
      </c>
      <c r="G5" s="191" t="s">
        <v>229</v>
      </c>
      <c r="H5" s="191" t="s">
        <v>230</v>
      </c>
      <c r="I5" s="191" t="s">
        <v>231</v>
      </c>
      <c r="J5" s="191" t="s">
        <v>232</v>
      </c>
      <c r="K5" s="191" t="s">
        <v>233</v>
      </c>
      <c r="L5" s="191" t="s">
        <v>234</v>
      </c>
      <c r="M5" s="191" t="s">
        <v>235</v>
      </c>
      <c r="N5" s="191" t="s">
        <v>236</v>
      </c>
      <c r="O5" s="191" t="s">
        <v>237</v>
      </c>
      <c r="P5" s="191" t="s">
        <v>238</v>
      </c>
      <c r="Q5" s="768" t="s">
        <v>239</v>
      </c>
      <c r="R5" s="1197"/>
    </row>
    <row r="6" spans="1:18" s="84" customFormat="1" ht="36.75" customHeight="1">
      <c r="A6" s="1189"/>
      <c r="B6" s="166" t="s">
        <v>240</v>
      </c>
      <c r="C6" s="166" t="s">
        <v>241</v>
      </c>
      <c r="D6" s="166" t="s">
        <v>242</v>
      </c>
      <c r="E6" s="769" t="s">
        <v>243</v>
      </c>
      <c r="F6" s="166" t="s">
        <v>244</v>
      </c>
      <c r="G6" s="166" t="s">
        <v>245</v>
      </c>
      <c r="H6" s="166" t="s">
        <v>246</v>
      </c>
      <c r="I6" s="166" t="s">
        <v>247</v>
      </c>
      <c r="J6" s="166" t="s">
        <v>248</v>
      </c>
      <c r="K6" s="166" t="s">
        <v>249</v>
      </c>
      <c r="L6" s="770" t="s">
        <v>250</v>
      </c>
      <c r="M6" s="473" t="s">
        <v>251</v>
      </c>
      <c r="N6" s="473" t="s">
        <v>251</v>
      </c>
      <c r="O6" s="166" t="s">
        <v>252</v>
      </c>
      <c r="P6" s="119" t="s">
        <v>253</v>
      </c>
      <c r="Q6" s="166" t="s">
        <v>254</v>
      </c>
      <c r="R6" s="1198"/>
    </row>
    <row r="7" spans="1:18" s="85" customFormat="1" ht="19.5" customHeight="1">
      <c r="A7" s="288" t="s">
        <v>581</v>
      </c>
      <c r="B7" s="192">
        <v>221669</v>
      </c>
      <c r="C7" s="193">
        <v>846327</v>
      </c>
      <c r="D7" s="193">
        <v>836033</v>
      </c>
      <c r="E7" s="193">
        <v>93269</v>
      </c>
      <c r="F7" s="193">
        <v>342690</v>
      </c>
      <c r="G7" s="193">
        <v>303459</v>
      </c>
      <c r="H7" s="193">
        <v>815708</v>
      </c>
      <c r="I7" s="193">
        <v>73546</v>
      </c>
      <c r="J7" s="193">
        <v>38593</v>
      </c>
      <c r="K7" s="193">
        <v>44974</v>
      </c>
      <c r="L7" s="193">
        <v>700248</v>
      </c>
      <c r="M7" s="193">
        <v>208510</v>
      </c>
      <c r="N7" s="193">
        <v>7981</v>
      </c>
      <c r="O7" s="193">
        <v>13633</v>
      </c>
      <c r="P7" s="193">
        <v>478751</v>
      </c>
      <c r="Q7" s="193">
        <v>80987</v>
      </c>
      <c r="R7" s="396" t="s">
        <v>578</v>
      </c>
    </row>
    <row r="8" spans="1:18" s="85" customFormat="1" ht="19.5" customHeight="1">
      <c r="A8" s="289" t="s">
        <v>579</v>
      </c>
      <c r="B8" s="192">
        <v>195245</v>
      </c>
      <c r="C8" s="193">
        <v>516863</v>
      </c>
      <c r="D8" s="193">
        <v>515792</v>
      </c>
      <c r="E8" s="193">
        <v>68849</v>
      </c>
      <c r="F8" s="193">
        <v>296060</v>
      </c>
      <c r="G8" s="193">
        <v>261286</v>
      </c>
      <c r="H8" s="193">
        <v>503653</v>
      </c>
      <c r="I8" s="193">
        <v>49692</v>
      </c>
      <c r="J8" s="193">
        <v>36948</v>
      </c>
      <c r="K8" s="193">
        <v>33328</v>
      </c>
      <c r="L8" s="193">
        <v>444167</v>
      </c>
      <c r="M8" s="193">
        <v>181701</v>
      </c>
      <c r="N8" s="193">
        <v>7313</v>
      </c>
      <c r="O8" s="193">
        <v>13010</v>
      </c>
      <c r="P8" s="193">
        <v>336881</v>
      </c>
      <c r="Q8" s="193">
        <v>52928</v>
      </c>
      <c r="R8" s="295" t="s">
        <v>580</v>
      </c>
    </row>
    <row r="9" spans="1:18" s="85" customFormat="1" ht="19.5" customHeight="1">
      <c r="A9" s="290" t="s">
        <v>25</v>
      </c>
      <c r="B9" s="194">
        <v>23090</v>
      </c>
      <c r="C9" s="195">
        <v>65096</v>
      </c>
      <c r="D9" s="195">
        <v>65070</v>
      </c>
      <c r="E9" s="195">
        <v>6540</v>
      </c>
      <c r="F9" s="195">
        <v>39565</v>
      </c>
      <c r="G9" s="195">
        <v>31372</v>
      </c>
      <c r="H9" s="195">
        <v>63140</v>
      </c>
      <c r="I9" s="195">
        <v>3774</v>
      </c>
      <c r="J9" s="195">
        <v>3478</v>
      </c>
      <c r="K9" s="195">
        <v>5190</v>
      </c>
      <c r="L9" s="195">
        <v>58096</v>
      </c>
      <c r="M9" s="195">
        <v>30820</v>
      </c>
      <c r="N9" s="195">
        <v>612</v>
      </c>
      <c r="O9" s="195">
        <v>658</v>
      </c>
      <c r="P9" s="195">
        <v>38251</v>
      </c>
      <c r="Q9" s="195">
        <v>5625</v>
      </c>
      <c r="R9" s="296" t="s">
        <v>26</v>
      </c>
    </row>
    <row r="10" spans="1:18" s="85" customFormat="1" ht="19.5" customHeight="1">
      <c r="A10" s="290" t="s">
        <v>58</v>
      </c>
      <c r="B10" s="194">
        <v>4000</v>
      </c>
      <c r="C10" s="195">
        <v>12374</v>
      </c>
      <c r="D10" s="195">
        <v>12295</v>
      </c>
      <c r="E10" s="195">
        <v>1430</v>
      </c>
      <c r="F10" s="195">
        <v>5393</v>
      </c>
      <c r="G10" s="195">
        <v>6132</v>
      </c>
      <c r="H10" s="195">
        <v>11937</v>
      </c>
      <c r="I10" s="195">
        <v>1179</v>
      </c>
      <c r="J10" s="195">
        <v>432</v>
      </c>
      <c r="K10" s="195">
        <v>673</v>
      </c>
      <c r="L10" s="195">
        <v>10589</v>
      </c>
      <c r="M10" s="195">
        <v>4970</v>
      </c>
      <c r="N10" s="195">
        <v>29</v>
      </c>
      <c r="O10" s="195">
        <v>35</v>
      </c>
      <c r="P10" s="195">
        <v>6314</v>
      </c>
      <c r="Q10" s="195">
        <v>894</v>
      </c>
      <c r="R10" s="296" t="s">
        <v>59</v>
      </c>
    </row>
    <row r="11" spans="1:18" s="85" customFormat="1" ht="19.5" customHeight="1">
      <c r="A11" s="290" t="s">
        <v>27</v>
      </c>
      <c r="B11" s="194">
        <v>13243</v>
      </c>
      <c r="C11" s="195">
        <v>39084</v>
      </c>
      <c r="D11" s="195">
        <v>39192</v>
      </c>
      <c r="E11" s="195">
        <v>5805</v>
      </c>
      <c r="F11" s="195">
        <v>21187</v>
      </c>
      <c r="G11" s="195">
        <v>20736</v>
      </c>
      <c r="H11" s="195">
        <v>38119</v>
      </c>
      <c r="I11" s="195">
        <v>806</v>
      </c>
      <c r="J11" s="195">
        <v>1340</v>
      </c>
      <c r="K11" s="195">
        <v>2621</v>
      </c>
      <c r="L11" s="195">
        <v>36637</v>
      </c>
      <c r="M11" s="195">
        <v>23539</v>
      </c>
      <c r="N11" s="195">
        <v>188</v>
      </c>
      <c r="O11" s="195">
        <v>218</v>
      </c>
      <c r="P11" s="195">
        <v>26366</v>
      </c>
      <c r="Q11" s="195">
        <v>5067</v>
      </c>
      <c r="R11" s="296" t="s">
        <v>28</v>
      </c>
    </row>
    <row r="12" spans="1:18" s="85" customFormat="1" ht="19.5" customHeight="1">
      <c r="A12" s="291" t="s">
        <v>29</v>
      </c>
      <c r="B12" s="194">
        <v>31389</v>
      </c>
      <c r="C12" s="195">
        <v>81942</v>
      </c>
      <c r="D12" s="195">
        <v>81891</v>
      </c>
      <c r="E12" s="195">
        <v>13663</v>
      </c>
      <c r="F12" s="195">
        <v>50885</v>
      </c>
      <c r="G12" s="195">
        <v>39928</v>
      </c>
      <c r="H12" s="195">
        <v>80136</v>
      </c>
      <c r="I12" s="195">
        <v>4555</v>
      </c>
      <c r="J12" s="195">
        <v>5571</v>
      </c>
      <c r="K12" s="195">
        <v>3307</v>
      </c>
      <c r="L12" s="195">
        <v>68511</v>
      </c>
      <c r="M12" s="195">
        <v>23514</v>
      </c>
      <c r="N12" s="195">
        <v>735</v>
      </c>
      <c r="O12" s="195">
        <v>1465</v>
      </c>
      <c r="P12" s="195">
        <v>55220</v>
      </c>
      <c r="Q12" s="195">
        <v>8719</v>
      </c>
      <c r="R12" s="297" t="s">
        <v>30</v>
      </c>
    </row>
    <row r="13" spans="1:18" s="85" customFormat="1" ht="19.5" customHeight="1">
      <c r="A13" s="291" t="s">
        <v>31</v>
      </c>
      <c r="B13" s="194">
        <v>6961</v>
      </c>
      <c r="C13" s="195">
        <v>22386</v>
      </c>
      <c r="D13" s="195">
        <v>22333</v>
      </c>
      <c r="E13" s="195">
        <v>2618</v>
      </c>
      <c r="F13" s="195">
        <v>10284</v>
      </c>
      <c r="G13" s="195">
        <v>12395</v>
      </c>
      <c r="H13" s="195">
        <v>21794</v>
      </c>
      <c r="I13" s="195">
        <v>2861</v>
      </c>
      <c r="J13" s="195">
        <v>507</v>
      </c>
      <c r="K13" s="195">
        <v>848</v>
      </c>
      <c r="L13" s="195">
        <v>19629</v>
      </c>
      <c r="M13" s="195">
        <v>12949</v>
      </c>
      <c r="N13" s="195">
        <v>135</v>
      </c>
      <c r="O13" s="195">
        <v>128</v>
      </c>
      <c r="P13" s="195">
        <v>13295</v>
      </c>
      <c r="Q13" s="195">
        <v>1790</v>
      </c>
      <c r="R13" s="297" t="s">
        <v>32</v>
      </c>
    </row>
    <row r="14" spans="1:18" s="85" customFormat="1" ht="19.5" customHeight="1">
      <c r="A14" s="291" t="s">
        <v>33</v>
      </c>
      <c r="B14" s="194">
        <v>6334</v>
      </c>
      <c r="C14" s="195">
        <v>15590</v>
      </c>
      <c r="D14" s="195">
        <v>15586</v>
      </c>
      <c r="E14" s="195">
        <v>3516</v>
      </c>
      <c r="F14" s="195">
        <v>8101</v>
      </c>
      <c r="G14" s="195">
        <v>10613</v>
      </c>
      <c r="H14" s="195">
        <v>15320</v>
      </c>
      <c r="I14" s="195">
        <v>10346</v>
      </c>
      <c r="J14" s="195">
        <v>974</v>
      </c>
      <c r="K14" s="195">
        <v>672</v>
      </c>
      <c r="L14" s="195">
        <v>14165</v>
      </c>
      <c r="M14" s="195">
        <v>8741</v>
      </c>
      <c r="N14" s="195">
        <v>67</v>
      </c>
      <c r="O14" s="195">
        <v>78</v>
      </c>
      <c r="P14" s="195">
        <v>12421</v>
      </c>
      <c r="Q14" s="195">
        <v>1507</v>
      </c>
      <c r="R14" s="297" t="s">
        <v>34</v>
      </c>
    </row>
    <row r="15" spans="1:18" s="85" customFormat="1" ht="19.5" customHeight="1">
      <c r="A15" s="291" t="s">
        <v>83</v>
      </c>
      <c r="B15" s="194">
        <v>34359</v>
      </c>
      <c r="C15" s="195">
        <v>68647</v>
      </c>
      <c r="D15" s="195">
        <v>68534</v>
      </c>
      <c r="E15" s="195">
        <v>13441</v>
      </c>
      <c r="F15" s="195">
        <v>39148</v>
      </c>
      <c r="G15" s="195">
        <v>43921</v>
      </c>
      <c r="H15" s="195">
        <v>66748</v>
      </c>
      <c r="I15" s="195">
        <v>8996</v>
      </c>
      <c r="J15" s="195">
        <v>8423</v>
      </c>
      <c r="K15" s="195">
        <v>8452</v>
      </c>
      <c r="L15" s="195">
        <v>58577</v>
      </c>
      <c r="M15" s="195">
        <v>23860</v>
      </c>
      <c r="N15" s="195">
        <v>1868</v>
      </c>
      <c r="O15" s="195">
        <v>5142</v>
      </c>
      <c r="P15" s="195">
        <v>54915</v>
      </c>
      <c r="Q15" s="195">
        <v>11439</v>
      </c>
      <c r="R15" s="297" t="s">
        <v>35</v>
      </c>
    </row>
    <row r="16" spans="1:18" s="85" customFormat="1" ht="19.5" customHeight="1">
      <c r="A16" s="291" t="s">
        <v>36</v>
      </c>
      <c r="B16" s="194">
        <v>3793</v>
      </c>
      <c r="C16" s="195">
        <v>8944</v>
      </c>
      <c r="D16" s="195">
        <v>9220</v>
      </c>
      <c r="E16" s="195">
        <v>1565</v>
      </c>
      <c r="F16" s="195">
        <v>3187</v>
      </c>
      <c r="G16" s="195">
        <v>4736</v>
      </c>
      <c r="H16" s="195">
        <v>9008</v>
      </c>
      <c r="I16" s="195">
        <v>528</v>
      </c>
      <c r="J16" s="195">
        <v>391</v>
      </c>
      <c r="K16" s="195">
        <v>544</v>
      </c>
      <c r="L16" s="195">
        <v>8794</v>
      </c>
      <c r="M16" s="195">
        <v>8281</v>
      </c>
      <c r="N16" s="195">
        <v>125</v>
      </c>
      <c r="O16" s="195">
        <v>105</v>
      </c>
      <c r="P16" s="195">
        <v>3185</v>
      </c>
      <c r="Q16" s="195">
        <v>471</v>
      </c>
      <c r="R16" s="297" t="s">
        <v>84</v>
      </c>
    </row>
    <row r="17" spans="1:18" s="85" customFormat="1" ht="19.5" customHeight="1">
      <c r="A17" s="291" t="s">
        <v>223</v>
      </c>
      <c r="B17" s="194">
        <v>10169</v>
      </c>
      <c r="C17" s="195">
        <v>22897</v>
      </c>
      <c r="D17" s="195">
        <v>22853</v>
      </c>
      <c r="E17" s="195">
        <v>3266</v>
      </c>
      <c r="F17" s="195">
        <v>11129</v>
      </c>
      <c r="G17" s="195">
        <v>12690</v>
      </c>
      <c r="H17" s="195">
        <v>22078</v>
      </c>
      <c r="I17" s="195">
        <v>1881</v>
      </c>
      <c r="J17" s="195">
        <v>1262</v>
      </c>
      <c r="K17" s="195">
        <v>1810</v>
      </c>
      <c r="L17" s="195">
        <v>18872</v>
      </c>
      <c r="M17" s="195">
        <v>5619</v>
      </c>
      <c r="N17" s="195">
        <v>423</v>
      </c>
      <c r="O17" s="195">
        <v>480</v>
      </c>
      <c r="P17" s="195">
        <v>14492</v>
      </c>
      <c r="Q17" s="195">
        <v>2643</v>
      </c>
      <c r="R17" s="297" t="s">
        <v>153</v>
      </c>
    </row>
    <row r="18" spans="1:18" s="85" customFormat="1" ht="19.5" customHeight="1">
      <c r="A18" s="291" t="s">
        <v>38</v>
      </c>
      <c r="B18" s="194">
        <v>19672</v>
      </c>
      <c r="C18" s="195">
        <v>45197</v>
      </c>
      <c r="D18" s="195">
        <v>44622</v>
      </c>
      <c r="E18" s="195">
        <v>5925</v>
      </c>
      <c r="F18" s="195">
        <v>23588</v>
      </c>
      <c r="G18" s="195">
        <v>21659</v>
      </c>
      <c r="H18" s="195">
        <v>43726</v>
      </c>
      <c r="I18" s="195">
        <v>3910</v>
      </c>
      <c r="J18" s="195">
        <v>5388</v>
      </c>
      <c r="K18" s="195">
        <v>3405</v>
      </c>
      <c r="L18" s="195">
        <v>38869</v>
      </c>
      <c r="M18" s="195">
        <v>11119</v>
      </c>
      <c r="N18" s="195">
        <v>1054</v>
      </c>
      <c r="O18" s="195">
        <v>1849</v>
      </c>
      <c r="P18" s="195">
        <v>32750</v>
      </c>
      <c r="Q18" s="195">
        <v>4686</v>
      </c>
      <c r="R18" s="297" t="s">
        <v>61</v>
      </c>
    </row>
    <row r="19" spans="1:18" s="85" customFormat="1" ht="19.5" customHeight="1">
      <c r="A19" s="291" t="s">
        <v>39</v>
      </c>
      <c r="B19" s="194">
        <v>42235</v>
      </c>
      <c r="C19" s="195">
        <v>134706</v>
      </c>
      <c r="D19" s="195">
        <v>134196</v>
      </c>
      <c r="E19" s="195">
        <v>11080</v>
      </c>
      <c r="F19" s="195">
        <v>83593</v>
      </c>
      <c r="G19" s="195">
        <v>57104</v>
      </c>
      <c r="H19" s="195">
        <v>131647</v>
      </c>
      <c r="I19" s="195">
        <v>10856</v>
      </c>
      <c r="J19" s="195">
        <v>9182</v>
      </c>
      <c r="K19" s="195">
        <v>5806</v>
      </c>
      <c r="L19" s="195">
        <v>111428</v>
      </c>
      <c r="M19" s="195">
        <v>28289</v>
      </c>
      <c r="N19" s="195">
        <v>2077</v>
      </c>
      <c r="O19" s="195">
        <v>2852</v>
      </c>
      <c r="P19" s="195">
        <v>79672</v>
      </c>
      <c r="Q19" s="195">
        <v>10087</v>
      </c>
      <c r="R19" s="297" t="s">
        <v>62</v>
      </c>
    </row>
    <row r="20" spans="1:18" s="8" customFormat="1" ht="19.5" customHeight="1">
      <c r="A20" s="292" t="s">
        <v>40</v>
      </c>
      <c r="B20" s="192">
        <v>26424</v>
      </c>
      <c r="C20" s="193">
        <v>329464</v>
      </c>
      <c r="D20" s="193">
        <v>320241</v>
      </c>
      <c r="E20" s="193">
        <v>24420</v>
      </c>
      <c r="F20" s="193">
        <v>46630</v>
      </c>
      <c r="G20" s="193">
        <v>42173</v>
      </c>
      <c r="H20" s="193">
        <v>312055</v>
      </c>
      <c r="I20" s="193">
        <v>23854</v>
      </c>
      <c r="J20" s="193">
        <v>1645</v>
      </c>
      <c r="K20" s="193">
        <v>11646</v>
      </c>
      <c r="L20" s="193">
        <v>256081</v>
      </c>
      <c r="M20" s="193">
        <v>26809</v>
      </c>
      <c r="N20" s="193">
        <v>668</v>
      </c>
      <c r="O20" s="193">
        <v>623</v>
      </c>
      <c r="P20" s="193">
        <v>141870</v>
      </c>
      <c r="Q20" s="193">
        <v>28059</v>
      </c>
      <c r="R20" s="268" t="s">
        <v>41</v>
      </c>
    </row>
    <row r="21" spans="1:18" s="8" customFormat="1" ht="19.5" customHeight="1">
      <c r="A21" s="293" t="s">
        <v>42</v>
      </c>
      <c r="B21" s="194">
        <v>4570</v>
      </c>
      <c r="C21" s="195">
        <v>63476</v>
      </c>
      <c r="D21" s="195">
        <v>60970</v>
      </c>
      <c r="E21" s="195">
        <v>5624</v>
      </c>
      <c r="F21" s="195">
        <v>6494</v>
      </c>
      <c r="G21" s="195">
        <v>7508</v>
      </c>
      <c r="H21" s="195">
        <v>59461</v>
      </c>
      <c r="I21" s="195">
        <v>1175</v>
      </c>
      <c r="J21" s="195">
        <v>218</v>
      </c>
      <c r="K21" s="195">
        <v>3864</v>
      </c>
      <c r="L21" s="195">
        <v>51296</v>
      </c>
      <c r="M21" s="195">
        <v>5229</v>
      </c>
      <c r="N21" s="195">
        <v>117</v>
      </c>
      <c r="O21" s="195">
        <v>111</v>
      </c>
      <c r="P21" s="195">
        <v>31666</v>
      </c>
      <c r="Q21" s="195">
        <v>5892</v>
      </c>
      <c r="R21" s="269" t="s">
        <v>43</v>
      </c>
    </row>
    <row r="22" spans="1:18" s="8" customFormat="1" ht="19.5" customHeight="1">
      <c r="A22" s="293" t="s">
        <v>44</v>
      </c>
      <c r="B22" s="194">
        <v>11609</v>
      </c>
      <c r="C22" s="195">
        <v>110420</v>
      </c>
      <c r="D22" s="195">
        <v>108724</v>
      </c>
      <c r="E22" s="195">
        <v>6403</v>
      </c>
      <c r="F22" s="195">
        <v>21821</v>
      </c>
      <c r="G22" s="195">
        <v>17862</v>
      </c>
      <c r="H22" s="195">
        <v>107032</v>
      </c>
      <c r="I22" s="195">
        <v>15140</v>
      </c>
      <c r="J22" s="195">
        <v>793</v>
      </c>
      <c r="K22" s="195">
        <v>3551</v>
      </c>
      <c r="L22" s="195">
        <v>89986</v>
      </c>
      <c r="M22" s="195">
        <v>14125</v>
      </c>
      <c r="N22" s="195">
        <v>305</v>
      </c>
      <c r="O22" s="195">
        <v>263</v>
      </c>
      <c r="P22" s="195">
        <v>40838</v>
      </c>
      <c r="Q22" s="195">
        <v>9286</v>
      </c>
      <c r="R22" s="269" t="s">
        <v>45</v>
      </c>
    </row>
    <row r="23" spans="1:18" s="8" customFormat="1" ht="19.5" customHeight="1">
      <c r="A23" s="293" t="s">
        <v>85</v>
      </c>
      <c r="B23" s="194">
        <v>3638</v>
      </c>
      <c r="C23" s="195">
        <v>48178</v>
      </c>
      <c r="D23" s="195">
        <v>46098</v>
      </c>
      <c r="E23" s="195">
        <v>2733</v>
      </c>
      <c r="F23" s="195">
        <v>5608</v>
      </c>
      <c r="G23" s="195">
        <v>5837</v>
      </c>
      <c r="H23" s="195">
        <v>44544</v>
      </c>
      <c r="I23" s="195">
        <v>5803</v>
      </c>
      <c r="J23" s="195">
        <v>177</v>
      </c>
      <c r="K23" s="195">
        <v>384</v>
      </c>
      <c r="L23" s="195">
        <v>35946</v>
      </c>
      <c r="M23" s="195">
        <v>2819</v>
      </c>
      <c r="N23" s="195">
        <v>72</v>
      </c>
      <c r="O23" s="195">
        <v>55</v>
      </c>
      <c r="P23" s="195">
        <v>24326</v>
      </c>
      <c r="Q23" s="195">
        <v>4924</v>
      </c>
      <c r="R23" s="269" t="s">
        <v>86</v>
      </c>
    </row>
    <row r="24" spans="1:18" s="8" customFormat="1" ht="19.5" customHeight="1">
      <c r="A24" s="293" t="s">
        <v>46</v>
      </c>
      <c r="B24" s="194">
        <v>4217</v>
      </c>
      <c r="C24" s="195">
        <v>65708</v>
      </c>
      <c r="D24" s="195">
        <v>63497</v>
      </c>
      <c r="E24" s="195">
        <v>6705</v>
      </c>
      <c r="F24" s="195">
        <v>8935</v>
      </c>
      <c r="G24" s="195">
        <v>6106</v>
      </c>
      <c r="H24" s="195">
        <v>61550</v>
      </c>
      <c r="I24" s="195">
        <v>1063</v>
      </c>
      <c r="J24" s="195">
        <v>273</v>
      </c>
      <c r="K24" s="195">
        <v>2056</v>
      </c>
      <c r="L24" s="195">
        <v>46351</v>
      </c>
      <c r="M24" s="195">
        <v>3128</v>
      </c>
      <c r="N24" s="195">
        <v>85</v>
      </c>
      <c r="O24" s="195">
        <v>131</v>
      </c>
      <c r="P24" s="195">
        <v>28632</v>
      </c>
      <c r="Q24" s="195">
        <v>5511</v>
      </c>
      <c r="R24" s="269" t="s">
        <v>63</v>
      </c>
    </row>
    <row r="25" spans="1:18" s="8" customFormat="1" ht="19.5" customHeight="1">
      <c r="A25" s="294" t="s">
        <v>47</v>
      </c>
      <c r="B25" s="196">
        <v>2390</v>
      </c>
      <c r="C25" s="197">
        <v>41682</v>
      </c>
      <c r="D25" s="197">
        <v>40952</v>
      </c>
      <c r="E25" s="197">
        <v>2955</v>
      </c>
      <c r="F25" s="197">
        <v>3772</v>
      </c>
      <c r="G25" s="197">
        <v>4860</v>
      </c>
      <c r="H25" s="197">
        <v>39468</v>
      </c>
      <c r="I25" s="197">
        <v>673</v>
      </c>
      <c r="J25" s="197">
        <v>184</v>
      </c>
      <c r="K25" s="197">
        <v>1791</v>
      </c>
      <c r="L25" s="197">
        <v>32502</v>
      </c>
      <c r="M25" s="197">
        <v>1508</v>
      </c>
      <c r="N25" s="197">
        <v>89</v>
      </c>
      <c r="O25" s="197">
        <v>63</v>
      </c>
      <c r="P25" s="197">
        <v>16408</v>
      </c>
      <c r="Q25" s="197">
        <v>2446</v>
      </c>
      <c r="R25" s="270" t="s">
        <v>48</v>
      </c>
    </row>
    <row r="26" spans="1:18" s="8" customFormat="1" ht="19.5" customHeight="1">
      <c r="A26" s="1349" t="s">
        <v>436</v>
      </c>
      <c r="B26" s="1349"/>
      <c r="C26" s="1349"/>
      <c r="D26" s="1349"/>
      <c r="E26" s="1349"/>
      <c r="F26" s="1349"/>
      <c r="G26" s="1349"/>
      <c r="H26" s="1349"/>
      <c r="I26" s="389"/>
      <c r="J26" s="389"/>
      <c r="K26" s="389"/>
      <c r="L26" s="1351" t="s">
        <v>437</v>
      </c>
      <c r="M26" s="1351"/>
      <c r="N26" s="1351"/>
      <c r="O26" s="1351"/>
      <c r="P26" s="1351"/>
      <c r="Q26" s="1351"/>
      <c r="R26" s="1351"/>
    </row>
    <row r="28" spans="1:18" ht="11.5">
      <c r="A28" s="24"/>
    </row>
    <row r="33" spans="1:1" ht="11.5">
      <c r="A33" s="24"/>
    </row>
    <row r="53" spans="1:1" ht="11.5">
      <c r="A53" s="24" t="s">
        <v>436</v>
      </c>
    </row>
    <row r="73" spans="1:6" ht="11.5">
      <c r="A73" s="24" t="s">
        <v>436</v>
      </c>
      <c r="F73" s="458" t="s">
        <v>437</v>
      </c>
    </row>
  </sheetData>
  <mergeCells count="6">
    <mergeCell ref="A26:H26"/>
    <mergeCell ref="L26:R26"/>
    <mergeCell ref="A1:R1"/>
    <mergeCell ref="A2:R2"/>
    <mergeCell ref="R4:R6"/>
    <mergeCell ref="A4:A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5" firstPageNumber="101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O64"/>
  <sheetViews>
    <sheetView showGridLines="0" rightToLeft="1" view="pageBreakPreview" zoomScale="95" zoomScaleNormal="60" zoomScaleSheetLayoutView="95" workbookViewId="0">
      <selection activeCell="A44" sqref="A44:XFD44"/>
    </sheetView>
  </sheetViews>
  <sheetFormatPr defaultColWidth="7" defaultRowHeight="18"/>
  <cols>
    <col min="1" max="1" width="12.25" style="86" customWidth="1"/>
    <col min="2" max="2" width="8.83203125" style="67" customWidth="1"/>
    <col min="3" max="3" width="7.33203125" style="67" customWidth="1"/>
    <col min="4" max="4" width="7.25" style="67" customWidth="1"/>
    <col min="5" max="5" width="7.83203125" style="67" customWidth="1"/>
    <col min="6" max="6" width="8" style="67" customWidth="1"/>
    <col min="7" max="7" width="8.33203125" style="67" customWidth="1"/>
    <col min="8" max="8" width="7.58203125" style="67" customWidth="1"/>
    <col min="9" max="9" width="7.25" style="67" customWidth="1"/>
    <col min="10" max="11" width="7.5" style="67" customWidth="1"/>
    <col min="12" max="12" width="7.25" style="67" customWidth="1"/>
    <col min="13" max="13" width="7.5" style="67" customWidth="1"/>
    <col min="14" max="14" width="11.33203125" style="67" customWidth="1"/>
    <col min="15" max="15" width="18.58203125" style="87" customWidth="1"/>
    <col min="16" max="16384" width="7" style="67"/>
  </cols>
  <sheetData>
    <row r="1" spans="1:15" s="82" customFormat="1" ht="18" customHeight="1">
      <c r="A1" s="1266" t="s">
        <v>537</v>
      </c>
      <c r="B1" s="1266"/>
      <c r="C1" s="1266"/>
      <c r="D1" s="1266"/>
      <c r="E1" s="1266"/>
      <c r="F1" s="1266"/>
      <c r="G1" s="1266"/>
      <c r="H1" s="1266"/>
      <c r="I1" s="1266"/>
      <c r="J1" s="1266"/>
      <c r="K1" s="1266"/>
      <c r="L1" s="1266"/>
      <c r="M1" s="1266"/>
      <c r="N1" s="1266"/>
      <c r="O1" s="1266"/>
    </row>
    <row r="2" spans="1:15" s="82" customFormat="1" ht="18" customHeight="1">
      <c r="A2" s="1406" t="s">
        <v>592</v>
      </c>
      <c r="B2" s="1406"/>
      <c r="C2" s="1406"/>
      <c r="D2" s="1406"/>
      <c r="E2" s="1406"/>
      <c r="F2" s="1406"/>
      <c r="G2" s="1406"/>
      <c r="H2" s="1406"/>
      <c r="I2" s="1406"/>
      <c r="J2" s="1406"/>
      <c r="K2" s="1406"/>
      <c r="L2" s="1406"/>
      <c r="M2" s="1406"/>
      <c r="N2" s="1406"/>
      <c r="O2" s="1406"/>
    </row>
    <row r="3" spans="1:15" ht="6" customHeight="1">
      <c r="A3" s="78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70"/>
    </row>
    <row r="4" spans="1:15" s="84" customFormat="1" ht="16.5" customHeight="1">
      <c r="A4" s="1187" t="s">
        <v>64</v>
      </c>
      <c r="B4" s="474" t="s">
        <v>536</v>
      </c>
      <c r="C4" s="189"/>
      <c r="D4" s="189"/>
      <c r="E4" s="190"/>
      <c r="F4" s="397"/>
      <c r="G4" s="373"/>
      <c r="H4" s="739"/>
      <c r="I4" s="739"/>
      <c r="J4" s="1336" t="s">
        <v>538</v>
      </c>
      <c r="K4" s="1336"/>
      <c r="L4" s="1336"/>
      <c r="M4" s="1336"/>
      <c r="N4" s="1337"/>
      <c r="O4" s="1196" t="s">
        <v>69</v>
      </c>
    </row>
    <row r="5" spans="1:15" s="84" customFormat="1" ht="34.5" customHeight="1">
      <c r="A5" s="1188"/>
      <c r="B5" s="191" t="s">
        <v>255</v>
      </c>
      <c r="C5" s="191" t="s">
        <v>256</v>
      </c>
      <c r="D5" s="191" t="s">
        <v>257</v>
      </c>
      <c r="E5" s="743" t="s">
        <v>258</v>
      </c>
      <c r="F5" s="597" t="s">
        <v>259</v>
      </c>
      <c r="G5" s="597" t="s">
        <v>260</v>
      </c>
      <c r="H5" s="597" t="s">
        <v>261</v>
      </c>
      <c r="I5" s="597" t="s">
        <v>262</v>
      </c>
      <c r="J5" s="597" t="s">
        <v>263</v>
      </c>
      <c r="K5" s="597" t="s">
        <v>264</v>
      </c>
      <c r="L5" s="597" t="s">
        <v>265</v>
      </c>
      <c r="M5" s="744" t="s">
        <v>266</v>
      </c>
      <c r="N5" s="741" t="s">
        <v>448</v>
      </c>
      <c r="O5" s="1278"/>
    </row>
    <row r="6" spans="1:15" s="84" customFormat="1" ht="39.75" customHeight="1">
      <c r="A6" s="1189"/>
      <c r="B6" s="473" t="s">
        <v>381</v>
      </c>
      <c r="C6" s="166" t="s">
        <v>267</v>
      </c>
      <c r="D6" s="166" t="s">
        <v>268</v>
      </c>
      <c r="E6" s="306" t="s">
        <v>269</v>
      </c>
      <c r="F6" s="306" t="s">
        <v>270</v>
      </c>
      <c r="G6" s="306" t="s">
        <v>271</v>
      </c>
      <c r="H6" s="473" t="s">
        <v>272</v>
      </c>
      <c r="I6" s="473" t="s">
        <v>273</v>
      </c>
      <c r="J6" s="689" t="s">
        <v>274</v>
      </c>
      <c r="K6" s="689" t="s">
        <v>275</v>
      </c>
      <c r="L6" s="306" t="s">
        <v>276</v>
      </c>
      <c r="M6" s="740" t="s">
        <v>277</v>
      </c>
      <c r="N6" s="742" t="s">
        <v>447</v>
      </c>
      <c r="O6" s="1200"/>
    </row>
    <row r="7" spans="1:15" s="85" customFormat="1" ht="16.5" customHeight="1">
      <c r="A7" s="288" t="s">
        <v>581</v>
      </c>
      <c r="B7" s="816">
        <v>513608</v>
      </c>
      <c r="C7" s="817">
        <v>344986</v>
      </c>
      <c r="D7" s="817">
        <v>772437</v>
      </c>
      <c r="E7" s="817">
        <v>287884</v>
      </c>
      <c r="F7" s="818">
        <v>388085</v>
      </c>
      <c r="G7" s="818">
        <v>77759</v>
      </c>
      <c r="H7" s="818">
        <v>811143</v>
      </c>
      <c r="I7" s="818">
        <v>174644</v>
      </c>
      <c r="J7" s="818">
        <v>133608</v>
      </c>
      <c r="K7" s="818">
        <v>238901</v>
      </c>
      <c r="L7" s="818">
        <v>151196</v>
      </c>
      <c r="M7" s="818">
        <v>719632</v>
      </c>
      <c r="N7" s="819">
        <v>524738</v>
      </c>
      <c r="O7" s="295" t="s">
        <v>578</v>
      </c>
    </row>
    <row r="8" spans="1:15" s="85" customFormat="1" ht="16.5" customHeight="1">
      <c r="A8" s="289" t="s">
        <v>579</v>
      </c>
      <c r="B8" s="820">
        <v>391840</v>
      </c>
      <c r="C8" s="821">
        <v>158091</v>
      </c>
      <c r="D8" s="821">
        <v>490956</v>
      </c>
      <c r="E8" s="821">
        <v>208737</v>
      </c>
      <c r="F8" s="193">
        <v>261341</v>
      </c>
      <c r="G8" s="193">
        <v>77087</v>
      </c>
      <c r="H8" s="193">
        <v>490813</v>
      </c>
      <c r="I8" s="193">
        <v>173442</v>
      </c>
      <c r="J8" s="193">
        <v>103378</v>
      </c>
      <c r="K8" s="193">
        <v>164590</v>
      </c>
      <c r="L8" s="193">
        <v>103197</v>
      </c>
      <c r="M8" s="193">
        <v>467079</v>
      </c>
      <c r="N8" s="822">
        <v>322489</v>
      </c>
      <c r="O8" s="295" t="s">
        <v>580</v>
      </c>
    </row>
    <row r="9" spans="1:15" s="85" customFormat="1" ht="16.5" customHeight="1">
      <c r="A9" s="290" t="s">
        <v>25</v>
      </c>
      <c r="B9" s="823">
        <v>48017</v>
      </c>
      <c r="C9" s="824">
        <v>22474</v>
      </c>
      <c r="D9" s="824">
        <v>62239</v>
      </c>
      <c r="E9" s="824">
        <v>25981</v>
      </c>
      <c r="F9" s="195">
        <v>35450</v>
      </c>
      <c r="G9" s="195">
        <v>5558</v>
      </c>
      <c r="H9" s="195">
        <v>62730</v>
      </c>
      <c r="I9" s="195">
        <v>14285</v>
      </c>
      <c r="J9" s="195">
        <v>13550</v>
      </c>
      <c r="K9" s="195">
        <v>19471</v>
      </c>
      <c r="L9" s="195">
        <v>12845</v>
      </c>
      <c r="M9" s="195">
        <v>57682</v>
      </c>
      <c r="N9" s="825">
        <v>43362</v>
      </c>
      <c r="O9" s="296" t="s">
        <v>26</v>
      </c>
    </row>
    <row r="10" spans="1:15" s="85" customFormat="1" ht="16.5" customHeight="1">
      <c r="A10" s="290" t="s">
        <v>58</v>
      </c>
      <c r="B10" s="823">
        <v>8498</v>
      </c>
      <c r="C10" s="824">
        <v>4504</v>
      </c>
      <c r="D10" s="824">
        <v>11767</v>
      </c>
      <c r="E10" s="824">
        <v>3534</v>
      </c>
      <c r="F10" s="195">
        <v>6176</v>
      </c>
      <c r="G10" s="195">
        <v>1245</v>
      </c>
      <c r="H10" s="195">
        <v>11974</v>
      </c>
      <c r="I10" s="195">
        <v>2966</v>
      </c>
      <c r="J10" s="195">
        <v>2554</v>
      </c>
      <c r="K10" s="195">
        <v>3955</v>
      </c>
      <c r="L10" s="195">
        <v>2274</v>
      </c>
      <c r="M10" s="195">
        <v>11091</v>
      </c>
      <c r="N10" s="825">
        <v>6980</v>
      </c>
      <c r="O10" s="296" t="s">
        <v>59</v>
      </c>
    </row>
    <row r="11" spans="1:15" s="85" customFormat="1" ht="16.5" customHeight="1">
      <c r="A11" s="290" t="s">
        <v>27</v>
      </c>
      <c r="B11" s="823">
        <v>28090</v>
      </c>
      <c r="C11" s="824">
        <v>14847</v>
      </c>
      <c r="D11" s="824">
        <v>36843</v>
      </c>
      <c r="E11" s="824">
        <v>20161</v>
      </c>
      <c r="F11" s="195">
        <v>23242</v>
      </c>
      <c r="G11" s="195">
        <v>3943</v>
      </c>
      <c r="H11" s="195">
        <v>38149</v>
      </c>
      <c r="I11" s="195">
        <v>8061</v>
      </c>
      <c r="J11" s="195">
        <v>8495</v>
      </c>
      <c r="K11" s="195">
        <v>13614</v>
      </c>
      <c r="L11" s="195">
        <v>8291</v>
      </c>
      <c r="M11" s="195">
        <v>35112</v>
      </c>
      <c r="N11" s="825">
        <v>24058</v>
      </c>
      <c r="O11" s="296" t="s">
        <v>28</v>
      </c>
    </row>
    <row r="12" spans="1:15" s="85" customFormat="1" ht="16.5" customHeight="1">
      <c r="A12" s="291" t="s">
        <v>29</v>
      </c>
      <c r="B12" s="823">
        <v>61925</v>
      </c>
      <c r="C12" s="824">
        <v>25266</v>
      </c>
      <c r="D12" s="824">
        <v>78286</v>
      </c>
      <c r="E12" s="824">
        <v>39857</v>
      </c>
      <c r="F12" s="195">
        <v>46784</v>
      </c>
      <c r="G12" s="195">
        <v>14320</v>
      </c>
      <c r="H12" s="195">
        <v>79425</v>
      </c>
      <c r="I12" s="195">
        <v>25266</v>
      </c>
      <c r="J12" s="195">
        <v>16516</v>
      </c>
      <c r="K12" s="195">
        <v>29398</v>
      </c>
      <c r="L12" s="195">
        <v>16682</v>
      </c>
      <c r="M12" s="195">
        <v>74997</v>
      </c>
      <c r="N12" s="825">
        <v>52693</v>
      </c>
      <c r="O12" s="297" t="s">
        <v>30</v>
      </c>
    </row>
    <row r="13" spans="1:15" s="85" customFormat="1" ht="16.5" customHeight="1">
      <c r="A13" s="291" t="s">
        <v>31</v>
      </c>
      <c r="B13" s="823">
        <v>17166</v>
      </c>
      <c r="C13" s="824">
        <v>6448</v>
      </c>
      <c r="D13" s="824">
        <v>21205</v>
      </c>
      <c r="E13" s="824">
        <v>8177</v>
      </c>
      <c r="F13" s="195">
        <v>9458</v>
      </c>
      <c r="G13" s="195">
        <v>5301</v>
      </c>
      <c r="H13" s="195">
        <v>20740</v>
      </c>
      <c r="I13" s="195">
        <v>11013</v>
      </c>
      <c r="J13" s="195">
        <v>4023</v>
      </c>
      <c r="K13" s="195">
        <v>6069</v>
      </c>
      <c r="L13" s="195">
        <v>3936</v>
      </c>
      <c r="M13" s="195">
        <v>20152</v>
      </c>
      <c r="N13" s="825">
        <v>13676</v>
      </c>
      <c r="O13" s="297" t="s">
        <v>32</v>
      </c>
    </row>
    <row r="14" spans="1:15" s="85" customFormat="1" ht="16.5" customHeight="1">
      <c r="A14" s="291" t="s">
        <v>33</v>
      </c>
      <c r="B14" s="823">
        <v>12595</v>
      </c>
      <c r="C14" s="824">
        <v>4263</v>
      </c>
      <c r="D14" s="824">
        <v>15139</v>
      </c>
      <c r="E14" s="824">
        <v>6351</v>
      </c>
      <c r="F14" s="195">
        <v>6860</v>
      </c>
      <c r="G14" s="195">
        <v>5936</v>
      </c>
      <c r="H14" s="195">
        <v>15068</v>
      </c>
      <c r="I14" s="195">
        <v>7846</v>
      </c>
      <c r="J14" s="195">
        <v>3032</v>
      </c>
      <c r="K14" s="195">
        <v>6271</v>
      </c>
      <c r="L14" s="195">
        <v>3433</v>
      </c>
      <c r="M14" s="195">
        <v>14314</v>
      </c>
      <c r="N14" s="825">
        <v>11984</v>
      </c>
      <c r="O14" s="297" t="s">
        <v>34</v>
      </c>
    </row>
    <row r="15" spans="1:15" s="85" customFormat="1" ht="16.5" customHeight="1">
      <c r="A15" s="291" t="s">
        <v>83</v>
      </c>
      <c r="B15" s="823">
        <v>57481</v>
      </c>
      <c r="C15" s="824">
        <v>15686</v>
      </c>
      <c r="D15" s="824">
        <v>64903</v>
      </c>
      <c r="E15" s="824">
        <v>39185</v>
      </c>
      <c r="F15" s="195">
        <v>43807</v>
      </c>
      <c r="G15" s="195">
        <v>4396</v>
      </c>
      <c r="H15" s="195">
        <v>66466</v>
      </c>
      <c r="I15" s="195">
        <v>15712</v>
      </c>
      <c r="J15" s="195">
        <v>13961</v>
      </c>
      <c r="K15" s="195">
        <v>29333</v>
      </c>
      <c r="L15" s="195">
        <v>20342</v>
      </c>
      <c r="M15" s="195">
        <v>62991</v>
      </c>
      <c r="N15" s="825">
        <v>45800</v>
      </c>
      <c r="O15" s="297" t="s">
        <v>35</v>
      </c>
    </row>
    <row r="16" spans="1:15" s="85" customFormat="1" ht="16.5" customHeight="1">
      <c r="A16" s="291" t="s">
        <v>36</v>
      </c>
      <c r="B16" s="823">
        <v>6916</v>
      </c>
      <c r="C16" s="824">
        <v>3359</v>
      </c>
      <c r="D16" s="824">
        <v>8752</v>
      </c>
      <c r="E16" s="824">
        <v>3131</v>
      </c>
      <c r="F16" s="195">
        <v>3926</v>
      </c>
      <c r="G16" s="195">
        <v>769</v>
      </c>
      <c r="H16" s="195">
        <v>8964</v>
      </c>
      <c r="I16" s="195">
        <v>3458</v>
      </c>
      <c r="J16" s="195">
        <v>1587</v>
      </c>
      <c r="K16" s="195">
        <v>2231</v>
      </c>
      <c r="L16" s="195">
        <v>1505</v>
      </c>
      <c r="M16" s="195">
        <v>8361</v>
      </c>
      <c r="N16" s="825">
        <v>5219</v>
      </c>
      <c r="O16" s="297" t="s">
        <v>84</v>
      </c>
    </row>
    <row r="17" spans="1:15" s="85" customFormat="1" ht="16.5" customHeight="1">
      <c r="A17" s="291" t="s">
        <v>223</v>
      </c>
      <c r="B17" s="823">
        <v>17804</v>
      </c>
      <c r="C17" s="824">
        <v>6508</v>
      </c>
      <c r="D17" s="824">
        <v>21960</v>
      </c>
      <c r="E17" s="824">
        <v>7271</v>
      </c>
      <c r="F17" s="195">
        <v>8417</v>
      </c>
      <c r="G17" s="195">
        <v>5956</v>
      </c>
      <c r="H17" s="195">
        <v>18349</v>
      </c>
      <c r="I17" s="195">
        <v>15446</v>
      </c>
      <c r="J17" s="195">
        <v>4666</v>
      </c>
      <c r="K17" s="195">
        <v>6979</v>
      </c>
      <c r="L17" s="195">
        <v>4619</v>
      </c>
      <c r="M17" s="195">
        <v>20258</v>
      </c>
      <c r="N17" s="825">
        <v>13179</v>
      </c>
      <c r="O17" s="297" t="s">
        <v>153</v>
      </c>
    </row>
    <row r="18" spans="1:15" s="85" customFormat="1" ht="16.5" customHeight="1">
      <c r="A18" s="291" t="s">
        <v>38</v>
      </c>
      <c r="B18" s="823">
        <v>34825</v>
      </c>
      <c r="C18" s="824">
        <v>13378</v>
      </c>
      <c r="D18" s="824">
        <v>42495</v>
      </c>
      <c r="E18" s="824">
        <v>18689</v>
      </c>
      <c r="F18" s="195">
        <v>21344</v>
      </c>
      <c r="G18" s="195">
        <v>8224</v>
      </c>
      <c r="H18" s="195">
        <v>41115</v>
      </c>
      <c r="I18" s="195">
        <v>20181</v>
      </c>
      <c r="J18" s="195">
        <v>10113</v>
      </c>
      <c r="K18" s="195">
        <v>14868</v>
      </c>
      <c r="L18" s="195">
        <v>8900</v>
      </c>
      <c r="M18" s="195">
        <v>40693</v>
      </c>
      <c r="N18" s="825">
        <v>26397</v>
      </c>
      <c r="O18" s="297" t="s">
        <v>61</v>
      </c>
    </row>
    <row r="19" spans="1:15" s="85" customFormat="1" ht="16.5" customHeight="1">
      <c r="A19" s="291" t="s">
        <v>39</v>
      </c>
      <c r="B19" s="823">
        <v>98523</v>
      </c>
      <c r="C19" s="824">
        <v>41358</v>
      </c>
      <c r="D19" s="824">
        <v>127367</v>
      </c>
      <c r="E19" s="824">
        <v>36400</v>
      </c>
      <c r="F19" s="195">
        <v>55877</v>
      </c>
      <c r="G19" s="195">
        <v>21439</v>
      </c>
      <c r="H19" s="195">
        <v>127833</v>
      </c>
      <c r="I19" s="195">
        <v>49208</v>
      </c>
      <c r="J19" s="195">
        <v>24881</v>
      </c>
      <c r="K19" s="195">
        <v>32401</v>
      </c>
      <c r="L19" s="195">
        <v>20370</v>
      </c>
      <c r="M19" s="195">
        <v>121428</v>
      </c>
      <c r="N19" s="825">
        <v>79141</v>
      </c>
      <c r="O19" s="297" t="s">
        <v>62</v>
      </c>
    </row>
    <row r="20" spans="1:15" s="8" customFormat="1" ht="16.5" customHeight="1">
      <c r="A20" s="292" t="s">
        <v>40</v>
      </c>
      <c r="B20" s="820">
        <v>121768</v>
      </c>
      <c r="C20" s="821">
        <v>186895</v>
      </c>
      <c r="D20" s="821">
        <v>281481</v>
      </c>
      <c r="E20" s="821">
        <v>79147</v>
      </c>
      <c r="F20" s="193">
        <v>126744</v>
      </c>
      <c r="G20" s="193">
        <v>672</v>
      </c>
      <c r="H20" s="193">
        <v>320330</v>
      </c>
      <c r="I20" s="193">
        <v>1202</v>
      </c>
      <c r="J20" s="193">
        <v>30230</v>
      </c>
      <c r="K20" s="193">
        <v>74311</v>
      </c>
      <c r="L20" s="193">
        <v>47999</v>
      </c>
      <c r="M20" s="193">
        <v>252553</v>
      </c>
      <c r="N20" s="822">
        <v>202249</v>
      </c>
      <c r="O20" s="268" t="s">
        <v>41</v>
      </c>
    </row>
    <row r="21" spans="1:15" s="8" customFormat="1" ht="16.5" customHeight="1">
      <c r="A21" s="293" t="s">
        <v>42</v>
      </c>
      <c r="B21" s="823">
        <v>23693</v>
      </c>
      <c r="C21" s="824">
        <v>35173</v>
      </c>
      <c r="D21" s="824">
        <v>53292</v>
      </c>
      <c r="E21" s="824">
        <v>12158</v>
      </c>
      <c r="F21" s="195">
        <v>23459</v>
      </c>
      <c r="G21" s="195">
        <v>81</v>
      </c>
      <c r="H21" s="195">
        <v>61660</v>
      </c>
      <c r="I21" s="195">
        <v>253</v>
      </c>
      <c r="J21" s="195">
        <v>6232</v>
      </c>
      <c r="K21" s="195">
        <v>14128</v>
      </c>
      <c r="L21" s="195">
        <v>8979</v>
      </c>
      <c r="M21" s="195">
        <v>46560</v>
      </c>
      <c r="N21" s="825">
        <v>37012</v>
      </c>
      <c r="O21" s="269" t="s">
        <v>43</v>
      </c>
    </row>
    <row r="22" spans="1:15" s="8" customFormat="1" ht="16.5" customHeight="1">
      <c r="A22" s="293" t="s">
        <v>44</v>
      </c>
      <c r="B22" s="823">
        <v>50576</v>
      </c>
      <c r="C22" s="824">
        <v>55161</v>
      </c>
      <c r="D22" s="824">
        <v>94912</v>
      </c>
      <c r="E22" s="824">
        <v>32879</v>
      </c>
      <c r="F22" s="195">
        <v>48303</v>
      </c>
      <c r="G22" s="195">
        <v>278</v>
      </c>
      <c r="H22" s="195">
        <v>108039</v>
      </c>
      <c r="I22" s="195">
        <v>373</v>
      </c>
      <c r="J22" s="195">
        <v>8476</v>
      </c>
      <c r="K22" s="195">
        <v>28242</v>
      </c>
      <c r="L22" s="195">
        <v>16666</v>
      </c>
      <c r="M22" s="195">
        <v>89362</v>
      </c>
      <c r="N22" s="825">
        <v>67671</v>
      </c>
      <c r="O22" s="269" t="s">
        <v>45</v>
      </c>
    </row>
    <row r="23" spans="1:15" s="8" customFormat="1" ht="16.5" customHeight="1">
      <c r="A23" s="293" t="s">
        <v>85</v>
      </c>
      <c r="B23" s="823">
        <v>16165</v>
      </c>
      <c r="C23" s="824">
        <v>28357</v>
      </c>
      <c r="D23" s="824">
        <v>41290</v>
      </c>
      <c r="E23" s="824">
        <v>11876</v>
      </c>
      <c r="F23" s="195">
        <v>19823</v>
      </c>
      <c r="G23" s="195">
        <v>110</v>
      </c>
      <c r="H23" s="195">
        <v>47200</v>
      </c>
      <c r="I23" s="195">
        <v>151</v>
      </c>
      <c r="J23" s="195">
        <v>4779</v>
      </c>
      <c r="K23" s="195">
        <v>11229</v>
      </c>
      <c r="L23" s="195">
        <v>7624</v>
      </c>
      <c r="M23" s="195">
        <v>36930</v>
      </c>
      <c r="N23" s="825">
        <v>30280</v>
      </c>
      <c r="O23" s="269" t="s">
        <v>86</v>
      </c>
    </row>
    <row r="24" spans="1:15" s="8" customFormat="1" ht="16.5" customHeight="1">
      <c r="A24" s="293" t="s">
        <v>46</v>
      </c>
      <c r="B24" s="823">
        <v>18135</v>
      </c>
      <c r="C24" s="824">
        <v>41296</v>
      </c>
      <c r="D24" s="824">
        <v>55538</v>
      </c>
      <c r="E24" s="824">
        <v>13046</v>
      </c>
      <c r="F24" s="195">
        <v>24943</v>
      </c>
      <c r="G24" s="195">
        <v>113</v>
      </c>
      <c r="H24" s="195">
        <v>63451</v>
      </c>
      <c r="I24" s="195">
        <v>289</v>
      </c>
      <c r="J24" s="195">
        <v>6314</v>
      </c>
      <c r="K24" s="195">
        <v>12417</v>
      </c>
      <c r="L24" s="195">
        <v>9141</v>
      </c>
      <c r="M24" s="195">
        <v>48872</v>
      </c>
      <c r="N24" s="825">
        <v>38091</v>
      </c>
      <c r="O24" s="269" t="s">
        <v>63</v>
      </c>
    </row>
    <row r="25" spans="1:15" s="8" customFormat="1" ht="16.5" customHeight="1">
      <c r="A25" s="294" t="s">
        <v>47</v>
      </c>
      <c r="B25" s="826">
        <v>13199</v>
      </c>
      <c r="C25" s="827">
        <v>26908</v>
      </c>
      <c r="D25" s="827">
        <v>36449</v>
      </c>
      <c r="E25" s="827">
        <v>9188</v>
      </c>
      <c r="F25" s="197">
        <v>10216</v>
      </c>
      <c r="G25" s="197">
        <v>90</v>
      </c>
      <c r="H25" s="197">
        <v>39980</v>
      </c>
      <c r="I25" s="197">
        <v>136</v>
      </c>
      <c r="J25" s="197">
        <v>4429</v>
      </c>
      <c r="K25" s="197">
        <v>8295</v>
      </c>
      <c r="L25" s="197">
        <v>5589</v>
      </c>
      <c r="M25" s="197">
        <v>30829</v>
      </c>
      <c r="N25" s="828">
        <v>29195</v>
      </c>
      <c r="O25" s="270" t="s">
        <v>48</v>
      </c>
    </row>
    <row r="26" spans="1:15" s="8" customFormat="1" ht="16.5" customHeight="1">
      <c r="A26" s="1349" t="s">
        <v>436</v>
      </c>
      <c r="B26" s="1349"/>
      <c r="C26" s="1349"/>
      <c r="D26" s="1349"/>
      <c r="E26" s="1349"/>
      <c r="F26" s="1349"/>
      <c r="G26" s="1349"/>
      <c r="H26" s="1349"/>
      <c r="I26" s="389"/>
      <c r="J26" s="1351" t="s">
        <v>437</v>
      </c>
      <c r="K26" s="1351"/>
      <c r="L26" s="1351"/>
      <c r="M26" s="1351"/>
      <c r="N26" s="1351"/>
      <c r="O26" s="1351"/>
    </row>
    <row r="44" spans="1:1" ht="11.5">
      <c r="A44" s="24"/>
    </row>
    <row r="64" spans="1:6" ht="11.5">
      <c r="A64" s="24" t="s">
        <v>436</v>
      </c>
      <c r="F64" s="458" t="s">
        <v>437</v>
      </c>
    </row>
  </sheetData>
  <mergeCells count="7">
    <mergeCell ref="A26:H26"/>
    <mergeCell ref="J26:O26"/>
    <mergeCell ref="A1:O1"/>
    <mergeCell ref="A2:O2"/>
    <mergeCell ref="O4:O6"/>
    <mergeCell ref="A4:A6"/>
    <mergeCell ref="J4:N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5" firstPageNumber="102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K27"/>
  <sheetViews>
    <sheetView rightToLeft="1" view="pageBreakPreview" zoomScaleSheetLayoutView="100" workbookViewId="0">
      <selection activeCell="G48" sqref="G48"/>
    </sheetView>
  </sheetViews>
  <sheetFormatPr defaultColWidth="7" defaultRowHeight="14"/>
  <cols>
    <col min="1" max="1" width="13.58203125" style="80" customWidth="1"/>
    <col min="2" max="9" width="9.08203125" style="80" customWidth="1"/>
    <col min="10" max="10" width="13.25" style="80" customWidth="1"/>
    <col min="11" max="11" width="18.33203125" style="80" customWidth="1"/>
    <col min="12" max="13" width="7" style="80"/>
    <col min="14" max="14" width="9.5" style="80" customWidth="1"/>
    <col min="15" max="16384" width="7" style="80"/>
  </cols>
  <sheetData>
    <row r="1" spans="1:11" ht="18" customHeight="1">
      <c r="A1" s="1426" t="s">
        <v>525</v>
      </c>
      <c r="B1" s="1426"/>
      <c r="C1" s="1426"/>
      <c r="D1" s="1426"/>
      <c r="E1" s="1426"/>
      <c r="F1" s="1426"/>
      <c r="G1" s="1426"/>
      <c r="H1" s="1426"/>
      <c r="I1" s="1426"/>
      <c r="J1" s="1426"/>
      <c r="K1" s="1426"/>
    </row>
    <row r="2" spans="1:11" ht="18" customHeight="1">
      <c r="A2" s="1427" t="s">
        <v>585</v>
      </c>
      <c r="B2" s="1427"/>
      <c r="C2" s="1427"/>
      <c r="D2" s="1427"/>
      <c r="E2" s="1427"/>
      <c r="F2" s="1427"/>
      <c r="G2" s="1427"/>
      <c r="H2" s="1427"/>
      <c r="I2" s="1427"/>
      <c r="J2" s="1427"/>
      <c r="K2" s="1427"/>
    </row>
    <row r="3" spans="1:11" ht="6" customHeight="1">
      <c r="A3" s="81"/>
    </row>
    <row r="4" spans="1:11" ht="17.25" customHeight="1">
      <c r="A4" s="1428" t="s">
        <v>64</v>
      </c>
      <c r="B4" s="1335" t="s">
        <v>526</v>
      </c>
      <c r="C4" s="1335"/>
      <c r="D4" s="1335"/>
      <c r="E4" s="1335"/>
      <c r="F4" s="1335"/>
      <c r="G4" s="472"/>
      <c r="H4" s="471"/>
      <c r="I4" s="493" t="s">
        <v>204</v>
      </c>
      <c r="J4" s="1422" t="s">
        <v>455</v>
      </c>
      <c r="K4" s="1431" t="s">
        <v>69</v>
      </c>
    </row>
    <row r="5" spans="1:11" ht="17.25" customHeight="1">
      <c r="A5" s="1429"/>
      <c r="B5" s="1434" t="s">
        <v>378</v>
      </c>
      <c r="C5" s="1435"/>
      <c r="D5" s="1436" t="s">
        <v>205</v>
      </c>
      <c r="E5" s="1437"/>
      <c r="F5" s="1440" t="s">
        <v>206</v>
      </c>
      <c r="G5" s="1441"/>
      <c r="H5" s="1440" t="s">
        <v>207</v>
      </c>
      <c r="I5" s="1442"/>
      <c r="J5" s="1423"/>
      <c r="K5" s="1432"/>
    </row>
    <row r="6" spans="1:11" ht="17.25" customHeight="1">
      <c r="A6" s="1429"/>
      <c r="B6" s="1424" t="s">
        <v>208</v>
      </c>
      <c r="C6" s="1425"/>
      <c r="D6" s="1438"/>
      <c r="E6" s="1439"/>
      <c r="F6" s="1281"/>
      <c r="G6" s="1282"/>
      <c r="H6" s="1281"/>
      <c r="I6" s="1443"/>
      <c r="J6" s="1423"/>
      <c r="K6" s="1432"/>
    </row>
    <row r="7" spans="1:11" ht="17.25" customHeight="1">
      <c r="A7" s="1429"/>
      <c r="B7" s="508" t="s">
        <v>209</v>
      </c>
      <c r="C7" s="508" t="s">
        <v>210</v>
      </c>
      <c r="D7" s="508" t="s">
        <v>209</v>
      </c>
      <c r="E7" s="508" t="s">
        <v>210</v>
      </c>
      <c r="F7" s="508" t="s">
        <v>209</v>
      </c>
      <c r="G7" s="508" t="s">
        <v>210</v>
      </c>
      <c r="H7" s="508" t="s">
        <v>209</v>
      </c>
      <c r="I7" s="508" t="s">
        <v>210</v>
      </c>
      <c r="J7" s="1420" t="s">
        <v>467</v>
      </c>
      <c r="K7" s="1432"/>
    </row>
    <row r="8" spans="1:11" ht="15.75" customHeight="1">
      <c r="A8" s="1430"/>
      <c r="B8" s="507" t="s">
        <v>211</v>
      </c>
      <c r="C8" s="507" t="s">
        <v>212</v>
      </c>
      <c r="D8" s="507" t="s">
        <v>211</v>
      </c>
      <c r="E8" s="507" t="s">
        <v>212</v>
      </c>
      <c r="F8" s="507" t="s">
        <v>211</v>
      </c>
      <c r="G8" s="507" t="s">
        <v>212</v>
      </c>
      <c r="H8" s="507" t="s">
        <v>211</v>
      </c>
      <c r="I8" s="507" t="s">
        <v>212</v>
      </c>
      <c r="J8" s="1421"/>
      <c r="K8" s="1433"/>
    </row>
    <row r="9" spans="1:11" ht="17.25" customHeight="1">
      <c r="A9" s="288" t="s">
        <v>21</v>
      </c>
      <c r="B9" s="936">
        <v>188242</v>
      </c>
      <c r="C9" s="937">
        <v>20.50584318817593</v>
      </c>
      <c r="D9" s="938">
        <v>466890</v>
      </c>
      <c r="E9" s="937">
        <v>50.859920347889741</v>
      </c>
      <c r="F9" s="938">
        <v>195016</v>
      </c>
      <c r="G9" s="937">
        <v>21.243758115539134</v>
      </c>
      <c r="H9" s="938">
        <v>67844</v>
      </c>
      <c r="I9" s="937">
        <v>7.3904783483951935</v>
      </c>
      <c r="J9" s="939">
        <v>1.4</v>
      </c>
      <c r="K9" s="396" t="s">
        <v>22</v>
      </c>
    </row>
    <row r="10" spans="1:11" ht="17.25" customHeight="1">
      <c r="A10" s="289" t="s">
        <v>23</v>
      </c>
      <c r="B10" s="940">
        <v>140797</v>
      </c>
      <c r="C10" s="941">
        <v>24.135525233132199</v>
      </c>
      <c r="D10" s="942">
        <v>309390</v>
      </c>
      <c r="E10" s="941">
        <v>53.035861217772904</v>
      </c>
      <c r="F10" s="942">
        <v>104427</v>
      </c>
      <c r="G10" s="941">
        <v>17.900953099286891</v>
      </c>
      <c r="H10" s="942">
        <v>28746</v>
      </c>
      <c r="I10" s="941">
        <v>4.927660449808009</v>
      </c>
      <c r="J10" s="943">
        <v>1.2</v>
      </c>
      <c r="K10" s="295" t="s">
        <v>24</v>
      </c>
    </row>
    <row r="11" spans="1:11" ht="17.25" customHeight="1">
      <c r="A11" s="290" t="s">
        <v>25</v>
      </c>
      <c r="B11" s="944">
        <v>16569</v>
      </c>
      <c r="C11" s="945">
        <v>25.308934272228754</v>
      </c>
      <c r="D11" s="946">
        <v>36094</v>
      </c>
      <c r="E11" s="945">
        <v>55.13312050345975</v>
      </c>
      <c r="F11" s="946">
        <v>10547</v>
      </c>
      <c r="G11" s="945">
        <v>16.110406769822966</v>
      </c>
      <c r="H11" s="946">
        <v>2257</v>
      </c>
      <c r="I11" s="945">
        <v>3.4475384544885213</v>
      </c>
      <c r="J11" s="943">
        <v>1.2673772373308883</v>
      </c>
      <c r="K11" s="296" t="s">
        <v>26</v>
      </c>
    </row>
    <row r="12" spans="1:11" ht="17.25" customHeight="1">
      <c r="A12" s="290" t="s">
        <v>58</v>
      </c>
      <c r="B12" s="944">
        <v>2984</v>
      </c>
      <c r="C12" s="945">
        <v>24.043187494964144</v>
      </c>
      <c r="D12" s="946">
        <v>6821</v>
      </c>
      <c r="E12" s="945">
        <v>54.95931028925952</v>
      </c>
      <c r="F12" s="946">
        <v>1971</v>
      </c>
      <c r="G12" s="945">
        <v>15.881073241479331</v>
      </c>
      <c r="H12" s="946">
        <v>635</v>
      </c>
      <c r="I12" s="945">
        <v>5.1164289742969942</v>
      </c>
      <c r="J12" s="943">
        <v>1.300559673271823</v>
      </c>
      <c r="K12" s="296" t="s">
        <v>59</v>
      </c>
    </row>
    <row r="13" spans="1:11" ht="17.25" customHeight="1">
      <c r="A13" s="290" t="s">
        <v>27</v>
      </c>
      <c r="B13" s="944">
        <v>10371</v>
      </c>
      <c r="C13" s="945">
        <v>26.350424310178362</v>
      </c>
      <c r="D13" s="946">
        <v>21315</v>
      </c>
      <c r="E13" s="945">
        <v>54.15671528024798</v>
      </c>
      <c r="F13" s="946">
        <v>6034</v>
      </c>
      <c r="G13" s="945">
        <v>15.331063570303369</v>
      </c>
      <c r="H13" s="946">
        <v>1638</v>
      </c>
      <c r="I13" s="945">
        <v>4.1617968392702878</v>
      </c>
      <c r="J13" s="943">
        <v>1.2511188395498611</v>
      </c>
      <c r="K13" s="296" t="s">
        <v>28</v>
      </c>
    </row>
    <row r="14" spans="1:11" ht="17.25" customHeight="1">
      <c r="A14" s="291" t="s">
        <v>29</v>
      </c>
      <c r="B14" s="944">
        <v>20609</v>
      </c>
      <c r="C14" s="945">
        <v>25.073606345961991</v>
      </c>
      <c r="D14" s="946">
        <v>44762</v>
      </c>
      <c r="E14" s="945">
        <v>54.458962941333908</v>
      </c>
      <c r="F14" s="946">
        <v>13213</v>
      </c>
      <c r="G14" s="945">
        <v>16.075382631335621</v>
      </c>
      <c r="H14" s="946">
        <v>3610</v>
      </c>
      <c r="I14" s="945">
        <v>4.3920480813684701</v>
      </c>
      <c r="J14" s="943">
        <v>1.2683409836065516</v>
      </c>
      <c r="K14" s="297" t="s">
        <v>30</v>
      </c>
    </row>
    <row r="15" spans="1:11" ht="17.25" customHeight="1">
      <c r="A15" s="291" t="s">
        <v>31</v>
      </c>
      <c r="B15" s="944">
        <v>5255</v>
      </c>
      <c r="C15" s="945">
        <v>23.35036658520329</v>
      </c>
      <c r="D15" s="946">
        <v>12209</v>
      </c>
      <c r="E15" s="945">
        <v>54.25016662963786</v>
      </c>
      <c r="F15" s="946">
        <v>4117</v>
      </c>
      <c r="G15" s="945">
        <v>18.293712508331481</v>
      </c>
      <c r="H15" s="946">
        <v>924</v>
      </c>
      <c r="I15" s="945">
        <v>4.1057542768273718</v>
      </c>
      <c r="J15" s="943">
        <v>1.3236470372408682</v>
      </c>
      <c r="K15" s="297" t="s">
        <v>32</v>
      </c>
    </row>
    <row r="16" spans="1:11" ht="17.25" customHeight="1">
      <c r="A16" s="291" t="s">
        <v>33</v>
      </c>
      <c r="B16" s="944">
        <v>4441</v>
      </c>
      <c r="C16" s="945">
        <v>28.328124003316962</v>
      </c>
      <c r="D16" s="946">
        <v>8715</v>
      </c>
      <c r="E16" s="945">
        <v>55.590993174714541</v>
      </c>
      <c r="F16" s="946">
        <v>2077</v>
      </c>
      <c r="G16" s="945">
        <v>13.248708298781652</v>
      </c>
      <c r="H16" s="946">
        <v>444</v>
      </c>
      <c r="I16" s="945">
        <v>2.832174523186834</v>
      </c>
      <c r="J16" s="943">
        <v>1.2103777146703087</v>
      </c>
      <c r="K16" s="297" t="s">
        <v>34</v>
      </c>
    </row>
    <row r="17" spans="1:11" ht="17.25" customHeight="1">
      <c r="A17" s="291" t="s">
        <v>83</v>
      </c>
      <c r="B17" s="944">
        <v>22782</v>
      </c>
      <c r="C17" s="945">
        <v>33.089805225929204</v>
      </c>
      <c r="D17" s="946">
        <v>36790</v>
      </c>
      <c r="E17" s="945">
        <v>53.435779749887438</v>
      </c>
      <c r="F17" s="946">
        <v>7416</v>
      </c>
      <c r="G17" s="945">
        <v>10.77139827738965</v>
      </c>
      <c r="H17" s="946">
        <v>1861</v>
      </c>
      <c r="I17" s="945">
        <v>2.7030167467937081</v>
      </c>
      <c r="J17" s="943">
        <v>1.0869306582665144</v>
      </c>
      <c r="K17" s="297" t="s">
        <v>35</v>
      </c>
    </row>
    <row r="18" spans="1:11" ht="17.25" customHeight="1">
      <c r="A18" s="291" t="s">
        <v>36</v>
      </c>
      <c r="B18" s="944">
        <v>2278</v>
      </c>
      <c r="C18" s="945">
        <v>23.662615560403033</v>
      </c>
      <c r="D18" s="946">
        <v>4757</v>
      </c>
      <c r="E18" s="945">
        <v>49.413108964371041</v>
      </c>
      <c r="F18" s="946">
        <v>1873</v>
      </c>
      <c r="G18" s="945">
        <v>19.455697517398981</v>
      </c>
      <c r="H18" s="946">
        <v>719</v>
      </c>
      <c r="I18" s="945">
        <v>7.4685779578269438</v>
      </c>
      <c r="J18" s="943">
        <v>1.248028619655863</v>
      </c>
      <c r="K18" s="297" t="s">
        <v>84</v>
      </c>
    </row>
    <row r="19" spans="1:11" ht="17.25" customHeight="1">
      <c r="A19" s="291" t="s">
        <v>37</v>
      </c>
      <c r="B19" s="944">
        <v>18771</v>
      </c>
      <c r="C19" s="945">
        <v>21.786211699164344</v>
      </c>
      <c r="D19" s="946">
        <v>44170</v>
      </c>
      <c r="E19" s="945">
        <v>51.265088207985144</v>
      </c>
      <c r="F19" s="946">
        <v>19011</v>
      </c>
      <c r="G19" s="945">
        <v>22.064763231197769</v>
      </c>
      <c r="H19" s="946">
        <v>4208</v>
      </c>
      <c r="I19" s="945">
        <v>4.8839368616527397</v>
      </c>
      <c r="J19" s="947">
        <v>1.1366357103099198</v>
      </c>
      <c r="K19" s="297" t="s">
        <v>60</v>
      </c>
    </row>
    <row r="20" spans="1:11" ht="17.25" customHeight="1">
      <c r="A20" s="291" t="s">
        <v>38</v>
      </c>
      <c r="B20" s="944">
        <v>12499</v>
      </c>
      <c r="C20" s="945">
        <v>27.455244371224602</v>
      </c>
      <c r="D20" s="946">
        <v>24864</v>
      </c>
      <c r="E20" s="945">
        <v>54.616144975288307</v>
      </c>
      <c r="F20" s="946">
        <v>6387</v>
      </c>
      <c r="G20" s="945">
        <v>14.029654036243821</v>
      </c>
      <c r="H20" s="946">
        <v>1775</v>
      </c>
      <c r="I20" s="945">
        <v>3.898956617243273</v>
      </c>
      <c r="J20" s="943">
        <v>1.2229623914695651</v>
      </c>
      <c r="K20" s="297" t="s">
        <v>61</v>
      </c>
    </row>
    <row r="21" spans="1:11" ht="17.25" customHeight="1">
      <c r="A21" s="291" t="s">
        <v>39</v>
      </c>
      <c r="B21" s="944">
        <v>24238</v>
      </c>
      <c r="C21" s="945">
        <v>17.876345077330424</v>
      </c>
      <c r="D21" s="946">
        <v>68893</v>
      </c>
      <c r="E21" s="945">
        <v>50.810918450883932</v>
      </c>
      <c r="F21" s="946">
        <v>31781</v>
      </c>
      <c r="G21" s="945">
        <v>23.43956278994299</v>
      </c>
      <c r="H21" s="946">
        <v>10675</v>
      </c>
      <c r="I21" s="945">
        <v>7.8731736818426548</v>
      </c>
      <c r="J21" s="943">
        <v>1.481333383630715</v>
      </c>
      <c r="K21" s="297" t="s">
        <v>62</v>
      </c>
    </row>
    <row r="22" spans="1:11" ht="17.25" customHeight="1">
      <c r="A22" s="292" t="s">
        <v>40</v>
      </c>
      <c r="B22" s="940">
        <v>47445</v>
      </c>
      <c r="C22" s="941">
        <v>14.178261493222404</v>
      </c>
      <c r="D22" s="942">
        <v>157500</v>
      </c>
      <c r="E22" s="941">
        <v>47.066628415692463</v>
      </c>
      <c r="F22" s="942">
        <v>90589</v>
      </c>
      <c r="G22" s="941">
        <v>27.071230486026444</v>
      </c>
      <c r="H22" s="942">
        <v>39098</v>
      </c>
      <c r="I22" s="941">
        <v>11.683879605058692</v>
      </c>
      <c r="J22" s="943">
        <v>1.6</v>
      </c>
      <c r="K22" s="268" t="s">
        <v>41</v>
      </c>
    </row>
    <row r="23" spans="1:11" ht="17.25" customHeight="1">
      <c r="A23" s="293" t="s">
        <v>42</v>
      </c>
      <c r="B23" s="944">
        <v>8741</v>
      </c>
      <c r="C23" s="945">
        <v>13.660800800175037</v>
      </c>
      <c r="D23" s="946">
        <v>31783</v>
      </c>
      <c r="E23" s="945">
        <v>49.671803206951523</v>
      </c>
      <c r="F23" s="946">
        <v>17055</v>
      </c>
      <c r="G23" s="945">
        <v>26.654268121151503</v>
      </c>
      <c r="H23" s="946">
        <v>6407</v>
      </c>
      <c r="I23" s="945">
        <v>10.01312787172194</v>
      </c>
      <c r="J23" s="948">
        <v>1.5983392874384741</v>
      </c>
      <c r="K23" s="269" t="s">
        <v>43</v>
      </c>
    </row>
    <row r="24" spans="1:11" ht="17.25" customHeight="1">
      <c r="A24" s="293" t="s">
        <v>44</v>
      </c>
      <c r="B24" s="944">
        <v>16351</v>
      </c>
      <c r="C24" s="945">
        <v>14.441922292194773</v>
      </c>
      <c r="D24" s="946">
        <v>51911</v>
      </c>
      <c r="E24" s="945">
        <v>45.850078167092093</v>
      </c>
      <c r="F24" s="946">
        <v>30667</v>
      </c>
      <c r="G24" s="945">
        <v>27.086443088174246</v>
      </c>
      <c r="H24" s="946">
        <v>14290</v>
      </c>
      <c r="I24" s="945">
        <v>12.621556452538885</v>
      </c>
      <c r="J24" s="948">
        <v>1.6386260014370688</v>
      </c>
      <c r="K24" s="269" t="s">
        <v>45</v>
      </c>
    </row>
    <row r="25" spans="1:11" ht="17.25" customHeight="1">
      <c r="A25" s="293" t="s">
        <v>85</v>
      </c>
      <c r="B25" s="944">
        <v>7258</v>
      </c>
      <c r="C25" s="945">
        <v>14.760432766615148</v>
      </c>
      <c r="D25" s="946">
        <v>23703</v>
      </c>
      <c r="E25" s="945">
        <v>48.204262588464978</v>
      </c>
      <c r="F25" s="946">
        <v>12843</v>
      </c>
      <c r="G25" s="945">
        <v>26.118522736516713</v>
      </c>
      <c r="H25" s="946">
        <v>5368</v>
      </c>
      <c r="I25" s="945">
        <v>10.916781908403156</v>
      </c>
      <c r="J25" s="948">
        <v>1.5858437898922686</v>
      </c>
      <c r="K25" s="269" t="s">
        <v>86</v>
      </c>
    </row>
    <row r="26" spans="1:11" ht="17.25" customHeight="1">
      <c r="A26" s="380" t="s">
        <v>46</v>
      </c>
      <c r="B26" s="944">
        <v>10032</v>
      </c>
      <c r="C26" s="945">
        <v>15.084126482926607</v>
      </c>
      <c r="D26" s="946">
        <v>32062</v>
      </c>
      <c r="E26" s="945">
        <v>48.20845925992753</v>
      </c>
      <c r="F26" s="946">
        <v>17612</v>
      </c>
      <c r="G26" s="945">
        <v>26.481423008104411</v>
      </c>
      <c r="H26" s="946">
        <v>6801</v>
      </c>
      <c r="I26" s="945">
        <v>10.225991249041455</v>
      </c>
      <c r="J26" s="948">
        <v>1.5828383465138027</v>
      </c>
      <c r="K26" s="269" t="s">
        <v>63</v>
      </c>
    </row>
    <row r="27" spans="1:11" ht="17.25" customHeight="1">
      <c r="A27" s="294" t="s">
        <v>47</v>
      </c>
      <c r="B27" s="949">
        <v>5063</v>
      </c>
      <c r="C27" s="950">
        <v>12.127527067164895</v>
      </c>
      <c r="D27" s="951">
        <v>18041</v>
      </c>
      <c r="E27" s="950">
        <v>43.214046181853021</v>
      </c>
      <c r="F27" s="951">
        <v>12412</v>
      </c>
      <c r="G27" s="950">
        <v>29.730765545654879</v>
      </c>
      <c r="H27" s="951">
        <v>6232</v>
      </c>
      <c r="I27" s="950">
        <v>14.927661205327199</v>
      </c>
      <c r="J27" s="952">
        <v>1.734655735996008</v>
      </c>
      <c r="K27" s="270" t="s">
        <v>48</v>
      </c>
    </row>
  </sheetData>
  <mergeCells count="12">
    <mergeCell ref="J7:J8"/>
    <mergeCell ref="J4:J6"/>
    <mergeCell ref="B6:C6"/>
    <mergeCell ref="A1:K1"/>
    <mergeCell ref="A2:K2"/>
    <mergeCell ref="A4:A8"/>
    <mergeCell ref="B4:F4"/>
    <mergeCell ref="K4:K8"/>
    <mergeCell ref="B5:C5"/>
    <mergeCell ref="D5:E6"/>
    <mergeCell ref="F5:G6"/>
    <mergeCell ref="H5:I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3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M50"/>
  <sheetViews>
    <sheetView showGridLines="0" rightToLeft="1" tabSelected="1" view="pageBreakPreview" zoomScaleNormal="60" workbookViewId="0">
      <selection activeCell="E26" sqref="E26"/>
    </sheetView>
  </sheetViews>
  <sheetFormatPr defaultColWidth="7" defaultRowHeight="13"/>
  <cols>
    <col min="1" max="1" width="12.58203125" style="23" customWidth="1"/>
    <col min="2" max="2" width="8.5" style="24" customWidth="1"/>
    <col min="3" max="10" width="8.25" style="23" customWidth="1"/>
    <col min="11" max="11" width="9.33203125" style="23" customWidth="1"/>
    <col min="12" max="12" width="11.58203125" style="24" customWidth="1"/>
    <col min="13" max="13" width="17.75" style="23" customWidth="1"/>
    <col min="14" max="16384" width="7" style="23"/>
  </cols>
  <sheetData>
    <row r="1" spans="1:13" s="82" customFormat="1" ht="18" customHeight="1">
      <c r="A1" s="1444" t="s">
        <v>507</v>
      </c>
      <c r="B1" s="1445"/>
      <c r="C1" s="1445"/>
      <c r="D1" s="1445"/>
      <c r="E1" s="1445"/>
      <c r="F1" s="1445"/>
      <c r="G1" s="1445"/>
      <c r="H1" s="1445"/>
      <c r="I1" s="1445"/>
      <c r="J1" s="1445"/>
      <c r="K1" s="1445"/>
      <c r="L1" s="1445"/>
      <c r="M1" s="1445"/>
    </row>
    <row r="2" spans="1:13" s="82" customFormat="1" ht="18" customHeight="1">
      <c r="A2" s="1268" t="s">
        <v>508</v>
      </c>
      <c r="B2" s="1268"/>
      <c r="C2" s="1268"/>
      <c r="D2" s="1268"/>
      <c r="E2" s="1268"/>
      <c r="F2" s="1268"/>
      <c r="G2" s="1268"/>
      <c r="H2" s="1268"/>
      <c r="I2" s="1268"/>
      <c r="J2" s="1268"/>
      <c r="K2" s="1268"/>
      <c r="L2" s="1268"/>
      <c r="M2" s="1268"/>
    </row>
    <row r="3" spans="1:13" s="82" customFormat="1" ht="6" customHeight="1">
      <c r="A3" s="1446"/>
      <c r="B3" s="1447"/>
      <c r="C3" s="1447"/>
      <c r="D3" s="1447"/>
      <c r="E3" s="1447"/>
      <c r="F3" s="1447"/>
      <c r="G3" s="1447"/>
      <c r="H3" s="1447"/>
      <c r="I3" s="1447"/>
      <c r="J3" s="1447"/>
      <c r="K3" s="1447"/>
      <c r="L3" s="1447"/>
      <c r="M3" s="1447"/>
    </row>
    <row r="4" spans="1:13" s="53" customFormat="1" ht="16" customHeight="1">
      <c r="A4" s="1412" t="s">
        <v>64</v>
      </c>
      <c r="B4" s="198"/>
      <c r="C4" s="736" t="s">
        <v>300</v>
      </c>
      <c r="D4" s="200"/>
      <c r="E4" s="200"/>
      <c r="F4" s="200"/>
      <c r="G4" s="1408" t="s">
        <v>301</v>
      </c>
      <c r="H4" s="1408"/>
      <c r="I4" s="1408"/>
      <c r="J4" s="1409"/>
      <c r="K4" s="491" t="s">
        <v>143</v>
      </c>
      <c r="L4" s="223"/>
      <c r="M4" s="1411" t="s">
        <v>69</v>
      </c>
    </row>
    <row r="5" spans="1:13" s="53" customFormat="1" ht="16" customHeight="1">
      <c r="A5" s="1413"/>
      <c r="B5" s="201"/>
      <c r="C5" s="508" t="s">
        <v>302</v>
      </c>
      <c r="D5" s="508" t="s">
        <v>303</v>
      </c>
      <c r="E5" s="508" t="s">
        <v>304</v>
      </c>
      <c r="F5" s="508" t="s">
        <v>305</v>
      </c>
      <c r="G5" s="508" t="s">
        <v>306</v>
      </c>
      <c r="H5" s="508" t="s">
        <v>307</v>
      </c>
      <c r="I5" s="508" t="s">
        <v>285</v>
      </c>
      <c r="J5" s="508" t="s">
        <v>12</v>
      </c>
      <c r="K5" s="576" t="s">
        <v>116</v>
      </c>
      <c r="L5" s="224"/>
      <c r="M5" s="1278"/>
    </row>
    <row r="6" spans="1:13" s="53" customFormat="1" ht="22.5" customHeight="1">
      <c r="A6" s="1414"/>
      <c r="B6" s="202"/>
      <c r="C6" s="119" t="s">
        <v>308</v>
      </c>
      <c r="D6" s="119" t="s">
        <v>309</v>
      </c>
      <c r="E6" s="119" t="s">
        <v>310</v>
      </c>
      <c r="F6" s="166" t="s">
        <v>443</v>
      </c>
      <c r="G6" s="119" t="s">
        <v>311</v>
      </c>
      <c r="H6" s="119" t="s">
        <v>312</v>
      </c>
      <c r="I6" s="119" t="s">
        <v>291</v>
      </c>
      <c r="J6" s="119" t="s">
        <v>20</v>
      </c>
      <c r="K6" s="174"/>
      <c r="L6" s="225"/>
      <c r="M6" s="1200"/>
    </row>
    <row r="7" spans="1:13" s="53" customFormat="1" ht="15" customHeight="1">
      <c r="A7" s="319" t="s">
        <v>21</v>
      </c>
      <c r="B7" s="803" t="s">
        <v>219</v>
      </c>
      <c r="C7" s="953">
        <v>9783</v>
      </c>
      <c r="D7" s="954">
        <v>327853</v>
      </c>
      <c r="E7" s="954">
        <v>571703</v>
      </c>
      <c r="F7" s="954">
        <v>4303</v>
      </c>
      <c r="G7" s="954">
        <v>1282</v>
      </c>
      <c r="H7" s="954">
        <v>2944</v>
      </c>
      <c r="I7" s="954">
        <v>124</v>
      </c>
      <c r="J7" s="954">
        <v>11176</v>
      </c>
      <c r="K7" s="955">
        <v>929168</v>
      </c>
      <c r="L7" s="304" t="s">
        <v>220</v>
      </c>
      <c r="M7" s="308" t="s">
        <v>22</v>
      </c>
    </row>
    <row r="8" spans="1:13" s="53" customFormat="1" ht="15" customHeight="1">
      <c r="A8" s="320"/>
      <c r="B8" s="794" t="s">
        <v>221</v>
      </c>
      <c r="C8" s="956">
        <v>54818.999999999971</v>
      </c>
      <c r="D8" s="957">
        <v>1749993.0000000023</v>
      </c>
      <c r="E8" s="957">
        <v>2829223.0000000056</v>
      </c>
      <c r="F8" s="957">
        <v>13656.999999999998</v>
      </c>
      <c r="G8" s="957">
        <v>6999.9999999999991</v>
      </c>
      <c r="H8" s="957">
        <v>15163.000000000007</v>
      </c>
      <c r="I8" s="957">
        <v>633.99999999999989</v>
      </c>
      <c r="J8" s="957">
        <v>28822.000000000004</v>
      </c>
      <c r="K8" s="958">
        <v>4699311.0000000075</v>
      </c>
      <c r="L8" s="305" t="s">
        <v>222</v>
      </c>
      <c r="M8" s="264"/>
    </row>
    <row r="9" spans="1:13" s="93" customFormat="1" ht="15" customHeight="1">
      <c r="A9" s="321" t="s">
        <v>23</v>
      </c>
      <c r="B9" s="794" t="s">
        <v>219</v>
      </c>
      <c r="C9" s="956">
        <v>8212</v>
      </c>
      <c r="D9" s="957">
        <v>255763</v>
      </c>
      <c r="E9" s="957">
        <v>315185</v>
      </c>
      <c r="F9" s="957">
        <v>1225</v>
      </c>
      <c r="G9" s="957">
        <v>1083</v>
      </c>
      <c r="H9" s="957">
        <v>1854</v>
      </c>
      <c r="I9" s="957">
        <v>38</v>
      </c>
      <c r="J9" s="957">
        <v>11098</v>
      </c>
      <c r="K9" s="958">
        <v>594458</v>
      </c>
      <c r="L9" s="305" t="s">
        <v>220</v>
      </c>
      <c r="M9" s="309" t="s">
        <v>24</v>
      </c>
    </row>
    <row r="10" spans="1:13" s="93" customFormat="1" ht="15" customHeight="1">
      <c r="A10" s="322"/>
      <c r="B10" s="794" t="s">
        <v>221</v>
      </c>
      <c r="C10" s="956">
        <v>45188.999999999978</v>
      </c>
      <c r="D10" s="957">
        <v>1300432.0000000037</v>
      </c>
      <c r="E10" s="957">
        <v>1432386.0000000088</v>
      </c>
      <c r="F10" s="957">
        <v>2695.9999999999995</v>
      </c>
      <c r="G10" s="957">
        <v>6142.9999999999991</v>
      </c>
      <c r="H10" s="957">
        <v>9681.0000000000073</v>
      </c>
      <c r="I10" s="957">
        <v>189.99999999999997</v>
      </c>
      <c r="J10" s="957">
        <v>28384.000000000004</v>
      </c>
      <c r="K10" s="958">
        <v>2825101.0000000126</v>
      </c>
      <c r="L10" s="305" t="s">
        <v>222</v>
      </c>
      <c r="M10" s="309"/>
    </row>
    <row r="11" spans="1:13" s="93" customFormat="1" ht="15" customHeight="1">
      <c r="A11" s="323" t="s">
        <v>25</v>
      </c>
      <c r="B11" s="795" t="s">
        <v>219</v>
      </c>
      <c r="C11" s="959">
        <v>909</v>
      </c>
      <c r="D11" s="960">
        <v>41009</v>
      </c>
      <c r="E11" s="960">
        <v>23246</v>
      </c>
      <c r="F11" s="960">
        <v>225</v>
      </c>
      <c r="G11" s="960">
        <v>53</v>
      </c>
      <c r="H11" s="960">
        <v>24</v>
      </c>
      <c r="I11" s="960">
        <v>1</v>
      </c>
      <c r="J11" s="960">
        <v>28</v>
      </c>
      <c r="K11" s="958">
        <v>65495</v>
      </c>
      <c r="L11" s="297" t="s">
        <v>220</v>
      </c>
      <c r="M11" s="280" t="s">
        <v>26</v>
      </c>
    </row>
    <row r="12" spans="1:13" s="93" customFormat="1" ht="15" customHeight="1">
      <c r="A12" s="322"/>
      <c r="B12" s="795" t="s">
        <v>221</v>
      </c>
      <c r="C12" s="959">
        <v>5071.0000000000027</v>
      </c>
      <c r="D12" s="960">
        <v>198694.00000000105</v>
      </c>
      <c r="E12" s="960">
        <v>103325.00000000019</v>
      </c>
      <c r="F12" s="960">
        <v>415.00000000000028</v>
      </c>
      <c r="G12" s="960">
        <v>331</v>
      </c>
      <c r="H12" s="960">
        <v>120.00000000000003</v>
      </c>
      <c r="I12" s="960">
        <v>1</v>
      </c>
      <c r="J12" s="960">
        <v>131</v>
      </c>
      <c r="K12" s="958">
        <v>308088.00000000122</v>
      </c>
      <c r="L12" s="297" t="s">
        <v>222</v>
      </c>
      <c r="M12" s="280"/>
    </row>
    <row r="13" spans="1:13" s="93" customFormat="1" ht="15" customHeight="1">
      <c r="A13" s="323" t="s">
        <v>213</v>
      </c>
      <c r="B13" s="795" t="s">
        <v>219</v>
      </c>
      <c r="C13" s="959">
        <v>137</v>
      </c>
      <c r="D13" s="960">
        <v>6119</v>
      </c>
      <c r="E13" s="960">
        <v>5806</v>
      </c>
      <c r="F13" s="960">
        <v>54</v>
      </c>
      <c r="G13" s="960">
        <v>216</v>
      </c>
      <c r="H13" s="960">
        <v>79</v>
      </c>
      <c r="I13" s="960">
        <v>0</v>
      </c>
      <c r="J13" s="1147">
        <v>0</v>
      </c>
      <c r="K13" s="958">
        <v>12411</v>
      </c>
      <c r="L13" s="297" t="s">
        <v>220</v>
      </c>
      <c r="M13" s="280" t="s">
        <v>59</v>
      </c>
    </row>
    <row r="14" spans="1:13" s="93" customFormat="1" ht="15" customHeight="1">
      <c r="A14" s="322"/>
      <c r="B14" s="795" t="s">
        <v>221</v>
      </c>
      <c r="C14" s="959">
        <v>791.99999999999977</v>
      </c>
      <c r="D14" s="960">
        <v>31206.000000000022</v>
      </c>
      <c r="E14" s="960">
        <v>26460.999999999953</v>
      </c>
      <c r="F14" s="960">
        <v>116.99999999999999</v>
      </c>
      <c r="G14" s="960">
        <v>1179.0000000000002</v>
      </c>
      <c r="H14" s="960">
        <v>431.00000000000006</v>
      </c>
      <c r="I14" s="960">
        <v>0</v>
      </c>
      <c r="J14" s="1147">
        <v>0</v>
      </c>
      <c r="K14" s="958">
        <v>60185.999999999971</v>
      </c>
      <c r="L14" s="297" t="s">
        <v>222</v>
      </c>
      <c r="M14" s="264"/>
    </row>
    <row r="15" spans="1:13" s="93" customFormat="1" ht="15" customHeight="1">
      <c r="A15" s="323" t="s">
        <v>27</v>
      </c>
      <c r="B15" s="795" t="s">
        <v>219</v>
      </c>
      <c r="C15" s="959">
        <v>456</v>
      </c>
      <c r="D15" s="960">
        <v>19674</v>
      </c>
      <c r="E15" s="960">
        <v>19098</v>
      </c>
      <c r="F15" s="960">
        <v>122</v>
      </c>
      <c r="G15" s="960">
        <v>2</v>
      </c>
      <c r="H15" s="960">
        <v>6</v>
      </c>
      <c r="I15" s="960">
        <v>0</v>
      </c>
      <c r="J15" s="1147">
        <v>2</v>
      </c>
      <c r="K15" s="958">
        <v>39360</v>
      </c>
      <c r="L15" s="297" t="s">
        <v>220</v>
      </c>
      <c r="M15" s="280" t="s">
        <v>28</v>
      </c>
    </row>
    <row r="16" spans="1:13" s="93" customFormat="1" ht="15" customHeight="1">
      <c r="A16" s="322"/>
      <c r="B16" s="795" t="s">
        <v>221</v>
      </c>
      <c r="C16" s="959">
        <v>2427.9999999999986</v>
      </c>
      <c r="D16" s="960">
        <v>95001.000000000378</v>
      </c>
      <c r="E16" s="960">
        <v>85410.999999999753</v>
      </c>
      <c r="F16" s="960">
        <v>235.99999999999994</v>
      </c>
      <c r="G16" s="960">
        <v>7</v>
      </c>
      <c r="H16" s="960">
        <v>18</v>
      </c>
      <c r="I16" s="960">
        <v>0</v>
      </c>
      <c r="J16" s="1147">
        <v>9</v>
      </c>
      <c r="K16" s="958">
        <v>183110.00000000012</v>
      </c>
      <c r="L16" s="297" t="s">
        <v>222</v>
      </c>
      <c r="M16" s="264"/>
    </row>
    <row r="17" spans="1:13" s="93" customFormat="1" ht="15" customHeight="1">
      <c r="A17" s="324" t="s">
        <v>29</v>
      </c>
      <c r="B17" s="795" t="s">
        <v>219</v>
      </c>
      <c r="C17" s="959">
        <v>1074</v>
      </c>
      <c r="D17" s="960">
        <v>26898</v>
      </c>
      <c r="E17" s="960">
        <v>53907</v>
      </c>
      <c r="F17" s="960">
        <v>112</v>
      </c>
      <c r="G17" s="960">
        <v>127</v>
      </c>
      <c r="H17" s="960">
        <v>69</v>
      </c>
      <c r="I17" s="960">
        <v>7</v>
      </c>
      <c r="J17" s="960">
        <v>41</v>
      </c>
      <c r="K17" s="958">
        <v>82235</v>
      </c>
      <c r="L17" s="297" t="s">
        <v>220</v>
      </c>
      <c r="M17" s="267" t="s">
        <v>30</v>
      </c>
    </row>
    <row r="18" spans="1:13" s="93" customFormat="1" ht="15" customHeight="1">
      <c r="A18" s="322"/>
      <c r="B18" s="795" t="s">
        <v>221</v>
      </c>
      <c r="C18" s="959">
        <v>5693.0000000000045</v>
      </c>
      <c r="D18" s="960">
        <v>135520.00000000084</v>
      </c>
      <c r="E18" s="960">
        <v>244195.0000000062</v>
      </c>
      <c r="F18" s="960">
        <v>225.99999999999994</v>
      </c>
      <c r="G18" s="960">
        <v>688.99999999999966</v>
      </c>
      <c r="H18" s="960">
        <v>327.00000000000011</v>
      </c>
      <c r="I18" s="960">
        <v>32</v>
      </c>
      <c r="J18" s="960">
        <v>162</v>
      </c>
      <c r="K18" s="958">
        <v>386844.00000000704</v>
      </c>
      <c r="L18" s="297" t="s">
        <v>222</v>
      </c>
      <c r="M18" s="264"/>
    </row>
    <row r="19" spans="1:13" s="93" customFormat="1" ht="15" customHeight="1">
      <c r="A19" s="324" t="s">
        <v>31</v>
      </c>
      <c r="B19" s="795" t="s">
        <v>219</v>
      </c>
      <c r="C19" s="959">
        <v>420</v>
      </c>
      <c r="D19" s="960">
        <v>10808</v>
      </c>
      <c r="E19" s="960">
        <v>11163</v>
      </c>
      <c r="F19" s="960">
        <v>55</v>
      </c>
      <c r="G19" s="960">
        <v>8</v>
      </c>
      <c r="H19" s="960">
        <v>51</v>
      </c>
      <c r="I19" s="960">
        <v>0</v>
      </c>
      <c r="J19" s="1147">
        <v>2</v>
      </c>
      <c r="K19" s="958">
        <v>22507</v>
      </c>
      <c r="L19" s="297" t="s">
        <v>220</v>
      </c>
      <c r="M19" s="267" t="s">
        <v>32</v>
      </c>
    </row>
    <row r="20" spans="1:13" s="93" customFormat="1" ht="15" customHeight="1">
      <c r="A20" s="322"/>
      <c r="B20" s="795" t="s">
        <v>221</v>
      </c>
      <c r="C20" s="959">
        <v>2348.9999999999986</v>
      </c>
      <c r="D20" s="960">
        <v>54683.999999999833</v>
      </c>
      <c r="E20" s="960">
        <v>50795.000000000022</v>
      </c>
      <c r="F20" s="960">
        <v>111.99999999999999</v>
      </c>
      <c r="G20" s="960">
        <v>43</v>
      </c>
      <c r="H20" s="960">
        <v>241.00000000000006</v>
      </c>
      <c r="I20" s="960">
        <v>0</v>
      </c>
      <c r="J20" s="1147">
        <v>4</v>
      </c>
      <c r="K20" s="958">
        <v>108227.99999999985</v>
      </c>
      <c r="L20" s="297" t="s">
        <v>222</v>
      </c>
      <c r="M20" s="264"/>
    </row>
    <row r="21" spans="1:13" s="93" customFormat="1" ht="15" customHeight="1">
      <c r="A21" s="324" t="s">
        <v>33</v>
      </c>
      <c r="B21" s="795" t="s">
        <v>219</v>
      </c>
      <c r="C21" s="959">
        <v>287</v>
      </c>
      <c r="D21" s="960">
        <v>8030</v>
      </c>
      <c r="E21" s="960">
        <v>7294</v>
      </c>
      <c r="F21" s="960">
        <v>34</v>
      </c>
      <c r="G21" s="960">
        <v>30</v>
      </c>
      <c r="H21" s="960">
        <v>2</v>
      </c>
      <c r="I21" s="960">
        <v>0</v>
      </c>
      <c r="J21" s="1147">
        <v>0</v>
      </c>
      <c r="K21" s="958">
        <v>15677</v>
      </c>
      <c r="L21" s="297" t="s">
        <v>220</v>
      </c>
      <c r="M21" s="267" t="s">
        <v>34</v>
      </c>
    </row>
    <row r="22" spans="1:13" s="93" customFormat="1" ht="15" customHeight="1">
      <c r="A22" s="322"/>
      <c r="B22" s="795" t="s">
        <v>221</v>
      </c>
      <c r="C22" s="959">
        <v>1685.0000000000005</v>
      </c>
      <c r="D22" s="960">
        <v>40748.999999999971</v>
      </c>
      <c r="E22" s="960">
        <v>31048.000000000011</v>
      </c>
      <c r="F22" s="960">
        <v>50.999999999999972</v>
      </c>
      <c r="G22" s="960">
        <v>190.00000000000003</v>
      </c>
      <c r="H22" s="960">
        <v>12</v>
      </c>
      <c r="I22" s="960">
        <v>0</v>
      </c>
      <c r="J22" s="1147">
        <v>0</v>
      </c>
      <c r="K22" s="958">
        <v>73734.999999999985</v>
      </c>
      <c r="L22" s="297" t="s">
        <v>222</v>
      </c>
      <c r="M22" s="264"/>
    </row>
    <row r="23" spans="1:13" s="93" customFormat="1" ht="15" customHeight="1">
      <c r="A23" s="324" t="s">
        <v>83</v>
      </c>
      <c r="B23" s="795" t="s">
        <v>219</v>
      </c>
      <c r="C23" s="959">
        <v>1710</v>
      </c>
      <c r="D23" s="960">
        <v>22080</v>
      </c>
      <c r="E23" s="960">
        <v>44591</v>
      </c>
      <c r="F23" s="960">
        <v>82</v>
      </c>
      <c r="G23" s="960">
        <v>187</v>
      </c>
      <c r="H23" s="960">
        <v>197</v>
      </c>
      <c r="I23" s="960">
        <v>2</v>
      </c>
      <c r="J23" s="960">
        <v>1339</v>
      </c>
      <c r="K23" s="958">
        <v>70188</v>
      </c>
      <c r="L23" s="297" t="s">
        <v>220</v>
      </c>
      <c r="M23" s="310" t="s">
        <v>35</v>
      </c>
    </row>
    <row r="24" spans="1:13" s="93" customFormat="1" ht="15" customHeight="1">
      <c r="A24" s="322"/>
      <c r="B24" s="795" t="s">
        <v>221</v>
      </c>
      <c r="C24" s="959">
        <v>8634.9999999999818</v>
      </c>
      <c r="D24" s="960">
        <v>107416.99999999975</v>
      </c>
      <c r="E24" s="960">
        <v>198551.00000000044</v>
      </c>
      <c r="F24" s="960">
        <v>184.00000000000003</v>
      </c>
      <c r="G24" s="960">
        <v>1030.9999999999995</v>
      </c>
      <c r="H24" s="960">
        <v>1066.9999999999993</v>
      </c>
      <c r="I24" s="960">
        <v>8</v>
      </c>
      <c r="J24" s="960">
        <v>4695</v>
      </c>
      <c r="K24" s="958">
        <v>321588.00000000017</v>
      </c>
      <c r="L24" s="297" t="s">
        <v>222</v>
      </c>
      <c r="M24" s="311"/>
    </row>
    <row r="25" spans="1:13" s="93" customFormat="1" ht="15" customHeight="1">
      <c r="A25" s="324" t="s">
        <v>36</v>
      </c>
      <c r="B25" s="795" t="s">
        <v>219</v>
      </c>
      <c r="C25" s="959">
        <v>181</v>
      </c>
      <c r="D25" s="960">
        <v>6519</v>
      </c>
      <c r="E25" s="960">
        <v>2456</v>
      </c>
      <c r="F25" s="960">
        <v>18</v>
      </c>
      <c r="G25" s="960">
        <v>100</v>
      </c>
      <c r="H25" s="960">
        <v>351</v>
      </c>
      <c r="I25" s="960">
        <v>2</v>
      </c>
      <c r="J25" s="960">
        <v>607</v>
      </c>
      <c r="K25" s="958">
        <v>10234</v>
      </c>
      <c r="L25" s="297" t="s">
        <v>220</v>
      </c>
      <c r="M25" s="310" t="s">
        <v>84</v>
      </c>
    </row>
    <row r="26" spans="1:13" s="93" customFormat="1" ht="15" customHeight="1">
      <c r="A26" s="324"/>
      <c r="B26" s="795" t="s">
        <v>221</v>
      </c>
      <c r="C26" s="959">
        <v>882.0000000000008</v>
      </c>
      <c r="D26" s="960">
        <v>32963.999999999978</v>
      </c>
      <c r="E26" s="960">
        <v>10816.999999999976</v>
      </c>
      <c r="F26" s="960">
        <v>52.999999999999993</v>
      </c>
      <c r="G26" s="960">
        <v>538.00000000000011</v>
      </c>
      <c r="H26" s="960">
        <v>1931.0000000000002</v>
      </c>
      <c r="I26" s="960">
        <v>19</v>
      </c>
      <c r="J26" s="960">
        <v>2334</v>
      </c>
      <c r="K26" s="958">
        <v>49537.999999999956</v>
      </c>
      <c r="L26" s="297" t="s">
        <v>222</v>
      </c>
      <c r="M26" s="267"/>
    </row>
    <row r="27" spans="1:13" s="93" customFormat="1" ht="15" customHeight="1">
      <c r="A27" s="324" t="s">
        <v>37</v>
      </c>
      <c r="B27" s="795" t="s">
        <v>219</v>
      </c>
      <c r="C27" s="959">
        <v>443</v>
      </c>
      <c r="D27" s="960">
        <v>26029</v>
      </c>
      <c r="E27" s="960">
        <v>58994</v>
      </c>
      <c r="F27" s="960">
        <v>78</v>
      </c>
      <c r="G27" s="960">
        <v>132</v>
      </c>
      <c r="H27" s="960">
        <v>483</v>
      </c>
      <c r="I27" s="960">
        <v>1</v>
      </c>
      <c r="J27" s="960">
        <v>9021</v>
      </c>
      <c r="K27" s="958">
        <v>95181</v>
      </c>
      <c r="L27" s="297" t="s">
        <v>220</v>
      </c>
      <c r="M27" s="267" t="s">
        <v>60</v>
      </c>
    </row>
    <row r="28" spans="1:13" s="93" customFormat="1" ht="15" customHeight="1">
      <c r="A28" s="324"/>
      <c r="B28" s="795" t="s">
        <v>221</v>
      </c>
      <c r="C28" s="959">
        <v>2311</v>
      </c>
      <c r="D28" s="960">
        <v>120048.00000000055</v>
      </c>
      <c r="E28" s="960">
        <v>267801.00000000268</v>
      </c>
      <c r="F28" s="960">
        <v>177.00000000000003</v>
      </c>
      <c r="G28" s="960">
        <v>921.99999999999977</v>
      </c>
      <c r="H28" s="960">
        <v>2456.0000000000032</v>
      </c>
      <c r="I28" s="960">
        <v>7</v>
      </c>
      <c r="J28" s="960">
        <v>20817.000000000004</v>
      </c>
      <c r="K28" s="958">
        <v>414539</v>
      </c>
      <c r="L28" s="297" t="s">
        <v>222</v>
      </c>
      <c r="M28" s="267"/>
    </row>
    <row r="29" spans="1:13" s="93" customFormat="1" ht="15" customHeight="1">
      <c r="A29" s="324" t="s">
        <v>38</v>
      </c>
      <c r="B29" s="795" t="s">
        <v>219</v>
      </c>
      <c r="C29" s="959">
        <v>349</v>
      </c>
      <c r="D29" s="960">
        <v>19201</v>
      </c>
      <c r="E29" s="960">
        <v>25680</v>
      </c>
      <c r="F29" s="960">
        <v>111</v>
      </c>
      <c r="G29" s="960">
        <v>56</v>
      </c>
      <c r="H29" s="960">
        <v>127</v>
      </c>
      <c r="I29" s="960">
        <v>1</v>
      </c>
      <c r="J29" s="960">
        <v>31</v>
      </c>
      <c r="K29" s="958">
        <v>45556</v>
      </c>
      <c r="L29" s="297" t="s">
        <v>220</v>
      </c>
      <c r="M29" s="267" t="s">
        <v>61</v>
      </c>
    </row>
    <row r="30" spans="1:13" s="93" customFormat="1" ht="15" customHeight="1">
      <c r="A30" s="324"/>
      <c r="B30" s="795" t="s">
        <v>221</v>
      </c>
      <c r="C30" s="959">
        <v>1800.0000000000011</v>
      </c>
      <c r="D30" s="960">
        <v>94346.999999999854</v>
      </c>
      <c r="E30" s="960">
        <v>114953.00000000004</v>
      </c>
      <c r="F30" s="960">
        <v>235.00000000000006</v>
      </c>
      <c r="G30" s="960">
        <v>299</v>
      </c>
      <c r="H30" s="960">
        <v>676.99999999999966</v>
      </c>
      <c r="I30" s="960">
        <v>6</v>
      </c>
      <c r="J30" s="960">
        <v>92</v>
      </c>
      <c r="K30" s="958">
        <v>212408.99999999988</v>
      </c>
      <c r="L30" s="297" t="s">
        <v>222</v>
      </c>
      <c r="M30" s="267"/>
    </row>
    <row r="31" spans="1:13" s="93" customFormat="1" ht="15" customHeight="1">
      <c r="A31" s="324" t="s">
        <v>39</v>
      </c>
      <c r="B31" s="795" t="s">
        <v>219</v>
      </c>
      <c r="C31" s="959">
        <v>2246</v>
      </c>
      <c r="D31" s="960">
        <v>69396</v>
      </c>
      <c r="E31" s="960">
        <v>62950</v>
      </c>
      <c r="F31" s="960">
        <v>334</v>
      </c>
      <c r="G31" s="960">
        <v>172</v>
      </c>
      <c r="H31" s="960">
        <v>465</v>
      </c>
      <c r="I31" s="960">
        <v>24</v>
      </c>
      <c r="J31" s="960">
        <v>27</v>
      </c>
      <c r="K31" s="958">
        <v>135614</v>
      </c>
      <c r="L31" s="297" t="s">
        <v>220</v>
      </c>
      <c r="M31" s="267" t="s">
        <v>62</v>
      </c>
    </row>
    <row r="32" spans="1:13" s="93" customFormat="1" ht="15" customHeight="1">
      <c r="A32" s="325"/>
      <c r="B32" s="796" t="s">
        <v>221</v>
      </c>
      <c r="C32" s="961">
        <v>13542.999999999989</v>
      </c>
      <c r="D32" s="962">
        <v>389802.00000000128</v>
      </c>
      <c r="E32" s="962">
        <v>299028.99999999953</v>
      </c>
      <c r="F32" s="962">
        <v>889.99999999999932</v>
      </c>
      <c r="G32" s="962">
        <v>914</v>
      </c>
      <c r="H32" s="962">
        <v>2401.0000000000027</v>
      </c>
      <c r="I32" s="962">
        <v>116.99999999999997</v>
      </c>
      <c r="J32" s="962">
        <v>140</v>
      </c>
      <c r="K32" s="963">
        <v>706836.00000000081</v>
      </c>
      <c r="L32" s="788" t="s">
        <v>222</v>
      </c>
      <c r="M32" s="312"/>
    </row>
    <row r="33" spans="1:13" s="93" customFormat="1" ht="18" customHeight="1">
      <c r="A33" s="1444" t="s">
        <v>597</v>
      </c>
      <c r="B33" s="1445"/>
      <c r="C33" s="1445"/>
      <c r="D33" s="1445"/>
      <c r="E33" s="1445"/>
      <c r="F33" s="1445"/>
      <c r="G33" s="1445"/>
      <c r="H33" s="1445"/>
      <c r="I33" s="1445"/>
      <c r="J33" s="1445"/>
      <c r="K33" s="1445"/>
      <c r="L33" s="1445"/>
      <c r="M33" s="1445"/>
    </row>
    <row r="34" spans="1:13" s="93" customFormat="1" ht="18" customHeight="1">
      <c r="A34" s="1268" t="s">
        <v>598</v>
      </c>
      <c r="B34" s="1268"/>
      <c r="C34" s="1268"/>
      <c r="D34" s="1268"/>
      <c r="E34" s="1268"/>
      <c r="F34" s="1268"/>
      <c r="G34" s="1268"/>
      <c r="H34" s="1268"/>
      <c r="I34" s="1268"/>
      <c r="J34" s="1268"/>
      <c r="K34" s="1268"/>
      <c r="L34" s="1268"/>
      <c r="M34" s="1268"/>
    </row>
    <row r="35" spans="1:13" s="13" customFormat="1" ht="6" customHeight="1">
      <c r="A35" s="1446"/>
      <c r="B35" s="1447"/>
      <c r="C35" s="1447"/>
      <c r="D35" s="1447"/>
      <c r="E35" s="1447"/>
      <c r="F35" s="1447"/>
      <c r="G35" s="1447"/>
      <c r="H35" s="1447"/>
      <c r="I35" s="1447"/>
      <c r="J35" s="1447"/>
      <c r="K35" s="1447"/>
      <c r="L35" s="1447"/>
      <c r="M35" s="1447"/>
    </row>
    <row r="36" spans="1:13" s="13" customFormat="1" ht="16" customHeight="1">
      <c r="A36" s="1412" t="s">
        <v>64</v>
      </c>
      <c r="B36" s="198"/>
      <c r="C36" s="492" t="s">
        <v>300</v>
      </c>
      <c r="D36" s="200"/>
      <c r="E36" s="200"/>
      <c r="F36" s="200"/>
      <c r="G36" s="1408" t="s">
        <v>301</v>
      </c>
      <c r="H36" s="1408"/>
      <c r="I36" s="1408"/>
      <c r="J36" s="1409"/>
      <c r="K36" s="491" t="s">
        <v>143</v>
      </c>
      <c r="L36" s="223"/>
      <c r="M36" s="1411" t="s">
        <v>69</v>
      </c>
    </row>
    <row r="37" spans="1:13" s="13" customFormat="1" ht="16" customHeight="1">
      <c r="A37" s="1413"/>
      <c r="B37" s="201"/>
      <c r="C37" s="508" t="s">
        <v>302</v>
      </c>
      <c r="D37" s="508" t="s">
        <v>303</v>
      </c>
      <c r="E37" s="508" t="s">
        <v>304</v>
      </c>
      <c r="F37" s="508" t="s">
        <v>305</v>
      </c>
      <c r="G37" s="508" t="s">
        <v>306</v>
      </c>
      <c r="H37" s="508" t="s">
        <v>307</v>
      </c>
      <c r="I37" s="508" t="s">
        <v>285</v>
      </c>
      <c r="J37" s="508" t="s">
        <v>12</v>
      </c>
      <c r="K37" s="576" t="s">
        <v>116</v>
      </c>
      <c r="L37" s="224"/>
      <c r="M37" s="1278"/>
    </row>
    <row r="38" spans="1:13" s="13" customFormat="1" ht="22.5" customHeight="1">
      <c r="A38" s="1414"/>
      <c r="B38" s="202"/>
      <c r="C38" s="119" t="s">
        <v>308</v>
      </c>
      <c r="D38" s="119" t="s">
        <v>309</v>
      </c>
      <c r="E38" s="119" t="s">
        <v>310</v>
      </c>
      <c r="F38" s="166" t="s">
        <v>443</v>
      </c>
      <c r="G38" s="119" t="s">
        <v>311</v>
      </c>
      <c r="H38" s="119" t="s">
        <v>312</v>
      </c>
      <c r="I38" s="119" t="s">
        <v>291</v>
      </c>
      <c r="J38" s="119" t="s">
        <v>20</v>
      </c>
      <c r="K38" s="174"/>
      <c r="L38" s="225"/>
      <c r="M38" s="1200"/>
    </row>
    <row r="39" spans="1:13" s="13" customFormat="1" ht="15" customHeight="1">
      <c r="A39" s="315" t="s">
        <v>40</v>
      </c>
      <c r="B39" s="794" t="s">
        <v>219</v>
      </c>
      <c r="C39" s="964">
        <v>1571</v>
      </c>
      <c r="D39" s="954">
        <v>72090</v>
      </c>
      <c r="E39" s="954">
        <v>256518</v>
      </c>
      <c r="F39" s="954">
        <v>3078</v>
      </c>
      <c r="G39" s="954">
        <v>199</v>
      </c>
      <c r="H39" s="954">
        <v>1090</v>
      </c>
      <c r="I39" s="954">
        <v>86</v>
      </c>
      <c r="J39" s="954">
        <v>78</v>
      </c>
      <c r="K39" s="965">
        <v>334710</v>
      </c>
      <c r="L39" s="264" t="s">
        <v>220</v>
      </c>
      <c r="M39" s="301" t="s">
        <v>41</v>
      </c>
    </row>
    <row r="40" spans="1:13" s="13" customFormat="1" ht="15" customHeight="1">
      <c r="A40" s="316"/>
      <c r="B40" s="794" t="s">
        <v>221</v>
      </c>
      <c r="C40" s="966">
        <v>9629.9999999999909</v>
      </c>
      <c r="D40" s="957">
        <v>449560.9999999986</v>
      </c>
      <c r="E40" s="957">
        <v>1396836.9999999965</v>
      </c>
      <c r="F40" s="957">
        <v>10960.999999999998</v>
      </c>
      <c r="G40" s="957">
        <v>857.00000000000011</v>
      </c>
      <c r="H40" s="957">
        <v>5481.9999999999991</v>
      </c>
      <c r="I40" s="957">
        <v>443.99999999999989</v>
      </c>
      <c r="J40" s="957">
        <v>437.99999999999994</v>
      </c>
      <c r="K40" s="967">
        <v>1874210.0000000254</v>
      </c>
      <c r="L40" s="264" t="s">
        <v>222</v>
      </c>
      <c r="M40" s="269"/>
    </row>
    <row r="41" spans="1:13" s="13" customFormat="1" ht="15" customHeight="1">
      <c r="A41" s="316" t="s">
        <v>42</v>
      </c>
      <c r="B41" s="795" t="s">
        <v>219</v>
      </c>
      <c r="C41" s="968">
        <v>367</v>
      </c>
      <c r="D41" s="960">
        <v>12086</v>
      </c>
      <c r="E41" s="960">
        <v>50530</v>
      </c>
      <c r="F41" s="960">
        <v>562</v>
      </c>
      <c r="G41" s="960">
        <v>31</v>
      </c>
      <c r="H41" s="960">
        <v>400</v>
      </c>
      <c r="I41" s="960">
        <v>10</v>
      </c>
      <c r="J41" s="960">
        <v>26</v>
      </c>
      <c r="K41" s="967">
        <v>64012</v>
      </c>
      <c r="L41" s="267" t="s">
        <v>220</v>
      </c>
      <c r="M41" s="269" t="s">
        <v>43</v>
      </c>
    </row>
    <row r="42" spans="1:13" s="13" customFormat="1" ht="15" customHeight="1">
      <c r="A42" s="316"/>
      <c r="B42" s="795" t="s">
        <v>221</v>
      </c>
      <c r="C42" s="968">
        <v>2321.0000000000005</v>
      </c>
      <c r="D42" s="960">
        <v>80789.999999999389</v>
      </c>
      <c r="E42" s="960">
        <v>276739.99999999732</v>
      </c>
      <c r="F42" s="960">
        <v>1951.9999999999989</v>
      </c>
      <c r="G42" s="960">
        <v>162.00000000000003</v>
      </c>
      <c r="H42" s="960">
        <v>2027.9999999999998</v>
      </c>
      <c r="I42" s="960">
        <v>41.000000000000007</v>
      </c>
      <c r="J42" s="960">
        <v>154</v>
      </c>
      <c r="K42" s="967">
        <v>364187.99999999674</v>
      </c>
      <c r="L42" s="267" t="s">
        <v>222</v>
      </c>
      <c r="M42" s="269"/>
    </row>
    <row r="43" spans="1:13" s="13" customFormat="1" ht="15" customHeight="1">
      <c r="A43" s="316" t="s">
        <v>44</v>
      </c>
      <c r="B43" s="795" t="s">
        <v>219</v>
      </c>
      <c r="C43" s="968">
        <v>393</v>
      </c>
      <c r="D43" s="960">
        <v>13351</v>
      </c>
      <c r="E43" s="960">
        <v>97851</v>
      </c>
      <c r="F43" s="960">
        <v>1311</v>
      </c>
      <c r="G43" s="960">
        <v>48</v>
      </c>
      <c r="H43" s="960">
        <v>221</v>
      </c>
      <c r="I43" s="960">
        <v>44</v>
      </c>
      <c r="J43" s="960">
        <v>19</v>
      </c>
      <c r="K43" s="967">
        <v>113238</v>
      </c>
      <c r="L43" s="267" t="s">
        <v>220</v>
      </c>
      <c r="M43" s="269" t="s">
        <v>45</v>
      </c>
    </row>
    <row r="44" spans="1:13" s="13" customFormat="1" ht="15" customHeight="1">
      <c r="A44" s="316"/>
      <c r="B44" s="795" t="s">
        <v>221</v>
      </c>
      <c r="C44" s="968">
        <v>2283.9999999999991</v>
      </c>
      <c r="D44" s="960">
        <v>87002.000000000451</v>
      </c>
      <c r="E44" s="960">
        <v>544744.99999999546</v>
      </c>
      <c r="F44" s="960">
        <v>5000.0000000000091</v>
      </c>
      <c r="G44" s="960">
        <v>174.00000000000006</v>
      </c>
      <c r="H44" s="960">
        <v>1263.0000000000002</v>
      </c>
      <c r="I44" s="960">
        <v>214</v>
      </c>
      <c r="J44" s="960">
        <v>124</v>
      </c>
      <c r="K44" s="967">
        <v>640805.99999999593</v>
      </c>
      <c r="L44" s="267" t="s">
        <v>222</v>
      </c>
      <c r="M44" s="269"/>
    </row>
    <row r="45" spans="1:13" s="94" customFormat="1" ht="15" customHeight="1">
      <c r="A45" s="316" t="s">
        <v>85</v>
      </c>
      <c r="B45" s="795" t="s">
        <v>219</v>
      </c>
      <c r="C45" s="968">
        <v>260</v>
      </c>
      <c r="D45" s="960">
        <v>13191</v>
      </c>
      <c r="E45" s="960">
        <v>35140</v>
      </c>
      <c r="F45" s="960">
        <v>431</v>
      </c>
      <c r="G45" s="960">
        <v>43</v>
      </c>
      <c r="H45" s="960">
        <v>100</v>
      </c>
      <c r="I45" s="960">
        <v>7</v>
      </c>
      <c r="J45" s="960">
        <v>30</v>
      </c>
      <c r="K45" s="967">
        <v>49202</v>
      </c>
      <c r="L45" s="267" t="s">
        <v>220</v>
      </c>
      <c r="M45" s="269" t="s">
        <v>86</v>
      </c>
    </row>
    <row r="46" spans="1:13" s="95" customFormat="1" ht="15" customHeight="1">
      <c r="A46" s="316"/>
      <c r="B46" s="795" t="s">
        <v>221</v>
      </c>
      <c r="C46" s="968">
        <v>1620.9999999999998</v>
      </c>
      <c r="D46" s="960">
        <v>81215.000000000233</v>
      </c>
      <c r="E46" s="960">
        <v>184406.00000000178</v>
      </c>
      <c r="F46" s="960">
        <v>1425.0000000000018</v>
      </c>
      <c r="G46" s="960">
        <v>189.99999999999994</v>
      </c>
      <c r="H46" s="960">
        <v>529.00000000000023</v>
      </c>
      <c r="I46" s="960">
        <v>46.999999999999993</v>
      </c>
      <c r="J46" s="960">
        <v>143</v>
      </c>
      <c r="K46" s="967">
        <v>269576.00000000198</v>
      </c>
      <c r="L46" s="267" t="s">
        <v>222</v>
      </c>
      <c r="M46" s="269"/>
    </row>
    <row r="47" spans="1:13" ht="15" customHeight="1">
      <c r="A47" s="316" t="s">
        <v>117</v>
      </c>
      <c r="B47" s="795" t="s">
        <v>219</v>
      </c>
      <c r="C47" s="968">
        <v>375</v>
      </c>
      <c r="D47" s="960">
        <v>19784</v>
      </c>
      <c r="E47" s="960">
        <v>45557</v>
      </c>
      <c r="F47" s="960">
        <v>489</v>
      </c>
      <c r="G47" s="960">
        <v>54</v>
      </c>
      <c r="H47" s="960">
        <v>226</v>
      </c>
      <c r="I47" s="960">
        <v>22</v>
      </c>
      <c r="J47" s="960">
        <v>3</v>
      </c>
      <c r="K47" s="967">
        <v>66510</v>
      </c>
      <c r="L47" s="267" t="s">
        <v>220</v>
      </c>
      <c r="M47" s="269" t="s">
        <v>63</v>
      </c>
    </row>
    <row r="48" spans="1:13" ht="15" customHeight="1">
      <c r="A48" s="317"/>
      <c r="B48" s="795" t="s">
        <v>221</v>
      </c>
      <c r="C48" s="968">
        <v>2278.0000000000018</v>
      </c>
      <c r="D48" s="960">
        <v>117654.00000000009</v>
      </c>
      <c r="E48" s="960">
        <v>243575.00000000119</v>
      </c>
      <c r="F48" s="960">
        <v>1664</v>
      </c>
      <c r="G48" s="960">
        <v>254.99999999999991</v>
      </c>
      <c r="H48" s="960">
        <v>1099.9999999999991</v>
      </c>
      <c r="I48" s="960">
        <v>131.00000000000003</v>
      </c>
      <c r="J48" s="960">
        <v>17</v>
      </c>
      <c r="K48" s="967">
        <v>366674.00000000128</v>
      </c>
      <c r="L48" s="267" t="s">
        <v>222</v>
      </c>
      <c r="M48" s="313"/>
    </row>
    <row r="49" spans="1:13" ht="15" customHeight="1">
      <c r="A49" s="316" t="s">
        <v>47</v>
      </c>
      <c r="B49" s="795" t="s">
        <v>219</v>
      </c>
      <c r="C49" s="968">
        <v>176</v>
      </c>
      <c r="D49" s="960">
        <v>13678</v>
      </c>
      <c r="E49" s="960">
        <v>27440</v>
      </c>
      <c r="F49" s="960">
        <v>285</v>
      </c>
      <c r="G49" s="960">
        <v>23</v>
      </c>
      <c r="H49" s="960">
        <v>143</v>
      </c>
      <c r="I49" s="960">
        <v>3</v>
      </c>
      <c r="J49" s="960">
        <v>0</v>
      </c>
      <c r="K49" s="967">
        <v>41748</v>
      </c>
      <c r="L49" s="267" t="s">
        <v>220</v>
      </c>
      <c r="M49" s="269" t="s">
        <v>48</v>
      </c>
    </row>
    <row r="50" spans="1:13" ht="15" customHeight="1">
      <c r="A50" s="318"/>
      <c r="B50" s="796" t="s">
        <v>221</v>
      </c>
      <c r="C50" s="969">
        <v>1126</v>
      </c>
      <c r="D50" s="962">
        <v>82899.999999999927</v>
      </c>
      <c r="E50" s="962">
        <v>147371.00000000009</v>
      </c>
      <c r="F50" s="962">
        <v>919.99999999999898</v>
      </c>
      <c r="G50" s="962">
        <v>75.999999999999986</v>
      </c>
      <c r="H50" s="962">
        <v>561.99999999999989</v>
      </c>
      <c r="I50" s="962">
        <v>11</v>
      </c>
      <c r="J50" s="962">
        <v>0</v>
      </c>
      <c r="K50" s="970">
        <v>232966</v>
      </c>
      <c r="L50" s="793" t="s">
        <v>222</v>
      </c>
      <c r="M50" s="314"/>
    </row>
  </sheetData>
  <mergeCells count="12">
    <mergeCell ref="A1:M1"/>
    <mergeCell ref="A2:M2"/>
    <mergeCell ref="A3:M3"/>
    <mergeCell ref="G4:J4"/>
    <mergeCell ref="A4:A6"/>
    <mergeCell ref="M4:M6"/>
    <mergeCell ref="A33:M33"/>
    <mergeCell ref="A34:M34"/>
    <mergeCell ref="A35:M35"/>
    <mergeCell ref="G36:J36"/>
    <mergeCell ref="M36:M38"/>
    <mergeCell ref="A36:A38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04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  <rowBreaks count="1" manualBreakCount="1">
    <brk id="32" max="12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L51"/>
  <sheetViews>
    <sheetView rightToLeft="1" view="pageBreakPreview" zoomScaleSheetLayoutView="100" workbookViewId="0">
      <selection activeCell="M1" sqref="M1:O1048576"/>
    </sheetView>
  </sheetViews>
  <sheetFormatPr defaultColWidth="7" defaultRowHeight="14"/>
  <cols>
    <col min="1" max="1" width="10.75" style="80" customWidth="1"/>
    <col min="2" max="2" width="8.08203125" style="80" customWidth="1"/>
    <col min="3" max="8" width="9.75" style="80" customWidth="1"/>
    <col min="9" max="9" width="8.25" style="80" customWidth="1"/>
    <col min="10" max="10" width="14" style="80" customWidth="1"/>
    <col min="11" max="11" width="11.58203125" style="80" customWidth="1"/>
    <col min="12" max="12" width="16.83203125" style="80" customWidth="1"/>
    <col min="13" max="16384" width="7" style="80"/>
  </cols>
  <sheetData>
    <row r="1" spans="1:12" ht="18" customHeight="1">
      <c r="A1" s="1470" t="s">
        <v>586</v>
      </c>
      <c r="B1" s="1470"/>
      <c r="C1" s="1470"/>
      <c r="D1" s="1470"/>
      <c r="E1" s="1470"/>
      <c r="F1" s="1470"/>
      <c r="G1" s="1470"/>
      <c r="H1" s="1470"/>
      <c r="I1" s="1470"/>
      <c r="J1" s="1470"/>
      <c r="K1" s="1470"/>
      <c r="L1" s="1470"/>
    </row>
    <row r="2" spans="1:12" ht="18" customHeight="1">
      <c r="A2" s="1268" t="s">
        <v>511</v>
      </c>
      <c r="B2" s="1268"/>
      <c r="C2" s="1268"/>
      <c r="D2" s="1268"/>
      <c r="E2" s="1268"/>
      <c r="F2" s="1268"/>
      <c r="G2" s="1268"/>
      <c r="H2" s="1268"/>
      <c r="I2" s="1268"/>
      <c r="J2" s="1268"/>
      <c r="K2" s="1268"/>
      <c r="L2" s="1268"/>
    </row>
    <row r="3" spans="1:12" ht="6" customHeight="1">
      <c r="D3" s="92" t="s">
        <v>293</v>
      </c>
    </row>
    <row r="4" spans="1:12" ht="18" customHeight="1">
      <c r="A4" s="1476" t="s">
        <v>64</v>
      </c>
      <c r="B4" s="1451"/>
      <c r="C4" s="1459" t="s">
        <v>294</v>
      </c>
      <c r="D4" s="1460"/>
      <c r="E4" s="1461" t="s">
        <v>295</v>
      </c>
      <c r="F4" s="1461"/>
      <c r="G4" s="1461"/>
      <c r="H4" s="1462"/>
      <c r="I4" s="569" t="s">
        <v>143</v>
      </c>
      <c r="J4" s="490" t="s">
        <v>379</v>
      </c>
      <c r="K4" s="1467"/>
      <c r="L4" s="1411" t="s">
        <v>52</v>
      </c>
    </row>
    <row r="5" spans="1:12" ht="18" customHeight="1">
      <c r="A5" s="1477"/>
      <c r="B5" s="1452"/>
      <c r="C5" s="571" t="s">
        <v>433</v>
      </c>
      <c r="D5" s="1463" t="s">
        <v>296</v>
      </c>
      <c r="E5" s="1465" t="s">
        <v>297</v>
      </c>
      <c r="F5" s="1463" t="s">
        <v>298</v>
      </c>
      <c r="G5" s="1454" t="s">
        <v>299</v>
      </c>
      <c r="H5" s="735" t="s">
        <v>12</v>
      </c>
      <c r="I5" s="570" t="s">
        <v>116</v>
      </c>
      <c r="J5" s="1474" t="s">
        <v>380</v>
      </c>
      <c r="K5" s="1468"/>
      <c r="L5" s="1278"/>
    </row>
    <row r="6" spans="1:12" ht="14.25" customHeight="1">
      <c r="A6" s="1478"/>
      <c r="B6" s="1453"/>
      <c r="C6" s="572" t="s">
        <v>434</v>
      </c>
      <c r="D6" s="1464"/>
      <c r="E6" s="1466"/>
      <c r="F6" s="1464"/>
      <c r="G6" s="1455"/>
      <c r="H6" s="550" t="s">
        <v>20</v>
      </c>
      <c r="I6" s="205"/>
      <c r="J6" s="1475"/>
      <c r="K6" s="1469"/>
      <c r="L6" s="1200"/>
    </row>
    <row r="7" spans="1:12" s="409" customFormat="1" ht="15" customHeight="1">
      <c r="A7" s="319" t="s">
        <v>581</v>
      </c>
      <c r="B7" s="794" t="s">
        <v>219</v>
      </c>
      <c r="C7" s="971">
        <v>134496</v>
      </c>
      <c r="D7" s="972">
        <v>196242</v>
      </c>
      <c r="E7" s="972">
        <v>324326</v>
      </c>
      <c r="F7" s="972">
        <v>122643</v>
      </c>
      <c r="G7" s="972">
        <v>77393</v>
      </c>
      <c r="H7" s="972">
        <v>11176</v>
      </c>
      <c r="I7" s="972">
        <v>866276</v>
      </c>
      <c r="J7" s="973">
        <v>129.6</v>
      </c>
      <c r="K7" s="304" t="s">
        <v>220</v>
      </c>
      <c r="L7" s="304" t="s">
        <v>578</v>
      </c>
    </row>
    <row r="8" spans="1:12" s="409" customFormat="1" ht="15" customHeight="1">
      <c r="A8" s="320"/>
      <c r="B8" s="794" t="s">
        <v>221</v>
      </c>
      <c r="C8" s="974">
        <v>564358.99999999278</v>
      </c>
      <c r="D8" s="975">
        <v>964613.00000000081</v>
      </c>
      <c r="E8" s="975">
        <v>1723149.9999999811</v>
      </c>
      <c r="F8" s="975">
        <v>684417.99999999662</v>
      </c>
      <c r="G8" s="975">
        <v>452785.9999999975</v>
      </c>
      <c r="H8" s="975">
        <v>28822</v>
      </c>
      <c r="I8" s="975">
        <v>4418148.0000001732</v>
      </c>
      <c r="J8" s="976"/>
      <c r="K8" s="305" t="s">
        <v>222</v>
      </c>
      <c r="L8" s="305"/>
    </row>
    <row r="9" spans="1:12" s="409" customFormat="1" ht="15" customHeight="1">
      <c r="A9" s="321" t="s">
        <v>579</v>
      </c>
      <c r="B9" s="794" t="s">
        <v>219</v>
      </c>
      <c r="C9" s="974">
        <v>69823</v>
      </c>
      <c r="D9" s="975">
        <v>112833</v>
      </c>
      <c r="E9" s="975">
        <v>213575</v>
      </c>
      <c r="F9" s="975">
        <v>74881</v>
      </c>
      <c r="G9" s="975">
        <v>49356</v>
      </c>
      <c r="H9" s="975">
        <v>11098</v>
      </c>
      <c r="I9" s="975">
        <v>531566</v>
      </c>
      <c r="J9" s="977">
        <v>132.5</v>
      </c>
      <c r="K9" s="305" t="s">
        <v>220</v>
      </c>
      <c r="L9" s="1140" t="s">
        <v>580</v>
      </c>
    </row>
    <row r="10" spans="1:12" s="409" customFormat="1" ht="15" customHeight="1">
      <c r="A10" s="322"/>
      <c r="B10" s="794" t="s">
        <v>221</v>
      </c>
      <c r="C10" s="974">
        <v>273249.00000000035</v>
      </c>
      <c r="D10" s="975">
        <v>514459.00000000396</v>
      </c>
      <c r="E10" s="975">
        <v>1066740.9999999981</v>
      </c>
      <c r="F10" s="975">
        <v>390021.99999999691</v>
      </c>
      <c r="G10" s="975">
        <v>271083.00000000035</v>
      </c>
      <c r="H10" s="975">
        <v>28383.999999999993</v>
      </c>
      <c r="I10" s="975">
        <v>2543937.9999999818</v>
      </c>
      <c r="J10" s="976"/>
      <c r="K10" s="305" t="s">
        <v>222</v>
      </c>
      <c r="L10" s="393"/>
    </row>
    <row r="11" spans="1:12" ht="15" customHeight="1">
      <c r="A11" s="323" t="s">
        <v>25</v>
      </c>
      <c r="B11" s="795" t="s">
        <v>219</v>
      </c>
      <c r="C11" s="978">
        <v>7352</v>
      </c>
      <c r="D11" s="979">
        <v>14351</v>
      </c>
      <c r="E11" s="979">
        <v>28891</v>
      </c>
      <c r="F11" s="979">
        <v>9379</v>
      </c>
      <c r="G11" s="979">
        <v>5494</v>
      </c>
      <c r="H11" s="979">
        <v>28</v>
      </c>
      <c r="I11" s="975">
        <v>65495</v>
      </c>
      <c r="J11" s="977">
        <v>131.80000000000001</v>
      </c>
      <c r="K11" s="297" t="s">
        <v>220</v>
      </c>
      <c r="L11" s="296" t="s">
        <v>26</v>
      </c>
    </row>
    <row r="12" spans="1:12" ht="15" customHeight="1">
      <c r="A12" s="322"/>
      <c r="B12" s="795" t="s">
        <v>221</v>
      </c>
      <c r="C12" s="978">
        <v>26612</v>
      </c>
      <c r="D12" s="979">
        <v>64661.000000000109</v>
      </c>
      <c r="E12" s="979">
        <v>140271.00000000087</v>
      </c>
      <c r="F12" s="979">
        <v>47227.999999999935</v>
      </c>
      <c r="G12" s="979">
        <v>29184.999999999989</v>
      </c>
      <c r="H12" s="979">
        <v>131</v>
      </c>
      <c r="I12" s="975">
        <v>308088.00000000012</v>
      </c>
      <c r="J12" s="977"/>
      <c r="K12" s="297" t="s">
        <v>222</v>
      </c>
      <c r="L12" s="296"/>
    </row>
    <row r="13" spans="1:12" ht="15" customHeight="1">
      <c r="A13" s="1457" t="s">
        <v>213</v>
      </c>
      <c r="B13" s="795" t="s">
        <v>219</v>
      </c>
      <c r="C13" s="978">
        <v>2089</v>
      </c>
      <c r="D13" s="979">
        <v>2851</v>
      </c>
      <c r="E13" s="979">
        <v>4898</v>
      </c>
      <c r="F13" s="979">
        <v>1753</v>
      </c>
      <c r="G13" s="979">
        <v>820</v>
      </c>
      <c r="H13" s="979">
        <v>0</v>
      </c>
      <c r="I13" s="975">
        <v>12411</v>
      </c>
      <c r="J13" s="977">
        <v>125.6</v>
      </c>
      <c r="K13" s="297" t="s">
        <v>220</v>
      </c>
      <c r="L13" s="1456" t="s">
        <v>59</v>
      </c>
    </row>
    <row r="14" spans="1:12" ht="15" customHeight="1">
      <c r="A14" s="1457"/>
      <c r="B14" s="795" t="s">
        <v>221</v>
      </c>
      <c r="C14" s="978">
        <v>8434.9999999999909</v>
      </c>
      <c r="D14" s="979">
        <v>13287.00000000002</v>
      </c>
      <c r="E14" s="979">
        <v>24326.00000000004</v>
      </c>
      <c r="F14" s="979">
        <v>9399.0000000000055</v>
      </c>
      <c r="G14" s="979">
        <v>4739.0000000000055</v>
      </c>
      <c r="H14" s="979">
        <v>0</v>
      </c>
      <c r="I14" s="975">
        <v>60185.999999999949</v>
      </c>
      <c r="J14" s="977"/>
      <c r="K14" s="297" t="s">
        <v>222</v>
      </c>
      <c r="L14" s="1456"/>
    </row>
    <row r="15" spans="1:12" ht="15" customHeight="1">
      <c r="A15" s="323" t="s">
        <v>27</v>
      </c>
      <c r="B15" s="795" t="s">
        <v>219</v>
      </c>
      <c r="C15" s="978">
        <v>6088</v>
      </c>
      <c r="D15" s="979">
        <v>9357</v>
      </c>
      <c r="E15" s="979">
        <v>15189</v>
      </c>
      <c r="F15" s="979">
        <v>5372</v>
      </c>
      <c r="G15" s="979">
        <v>3352</v>
      </c>
      <c r="H15" s="979">
        <v>2</v>
      </c>
      <c r="I15" s="975">
        <v>39360</v>
      </c>
      <c r="J15" s="977">
        <v>129.1</v>
      </c>
      <c r="K15" s="297" t="s">
        <v>220</v>
      </c>
      <c r="L15" s="296" t="s">
        <v>28</v>
      </c>
    </row>
    <row r="16" spans="1:12" ht="15" customHeight="1">
      <c r="A16" s="322"/>
      <c r="B16" s="795" t="s">
        <v>221</v>
      </c>
      <c r="C16" s="978">
        <v>23139.999999999985</v>
      </c>
      <c r="D16" s="979">
        <v>41940.000000000095</v>
      </c>
      <c r="E16" s="979">
        <v>72852</v>
      </c>
      <c r="F16" s="979">
        <v>27378.000000000011</v>
      </c>
      <c r="G16" s="979">
        <v>17791.000000000029</v>
      </c>
      <c r="H16" s="979">
        <v>9</v>
      </c>
      <c r="I16" s="975">
        <v>183110.00000000064</v>
      </c>
      <c r="J16" s="977"/>
      <c r="K16" s="297" t="s">
        <v>222</v>
      </c>
      <c r="L16" s="305"/>
    </row>
    <row r="17" spans="1:12" ht="15" customHeight="1">
      <c r="A17" s="324" t="s">
        <v>29</v>
      </c>
      <c r="B17" s="795" t="s">
        <v>219</v>
      </c>
      <c r="C17" s="978">
        <v>11160</v>
      </c>
      <c r="D17" s="979">
        <v>18124</v>
      </c>
      <c r="E17" s="979">
        <v>33455</v>
      </c>
      <c r="F17" s="979">
        <v>12325</v>
      </c>
      <c r="G17" s="979">
        <v>7130</v>
      </c>
      <c r="H17" s="979">
        <v>41</v>
      </c>
      <c r="I17" s="975">
        <v>82235</v>
      </c>
      <c r="J17" s="977">
        <v>131.69999999999999</v>
      </c>
      <c r="K17" s="297" t="s">
        <v>220</v>
      </c>
      <c r="L17" s="297" t="s">
        <v>30</v>
      </c>
    </row>
    <row r="18" spans="1:12" ht="15" customHeight="1">
      <c r="A18" s="322"/>
      <c r="B18" s="795" t="s">
        <v>221</v>
      </c>
      <c r="C18" s="978">
        <v>43645.000000000335</v>
      </c>
      <c r="D18" s="979">
        <v>81230.999999999956</v>
      </c>
      <c r="E18" s="979">
        <v>162075.00000000087</v>
      </c>
      <c r="F18" s="979">
        <v>62149.000000000036</v>
      </c>
      <c r="G18" s="979">
        <v>37581.999999999942</v>
      </c>
      <c r="H18" s="979">
        <v>162.00000000000003</v>
      </c>
      <c r="I18" s="975">
        <v>386844.00000000087</v>
      </c>
      <c r="J18" s="977"/>
      <c r="K18" s="297" t="s">
        <v>222</v>
      </c>
      <c r="L18" s="305"/>
    </row>
    <row r="19" spans="1:12" ht="15" customHeight="1">
      <c r="A19" s="324" t="s">
        <v>31</v>
      </c>
      <c r="B19" s="795" t="s">
        <v>219</v>
      </c>
      <c r="C19" s="978">
        <v>3122</v>
      </c>
      <c r="D19" s="979">
        <v>5971</v>
      </c>
      <c r="E19" s="979">
        <v>9510</v>
      </c>
      <c r="F19" s="979">
        <v>2289</v>
      </c>
      <c r="G19" s="979">
        <v>1613</v>
      </c>
      <c r="H19" s="979">
        <v>2</v>
      </c>
      <c r="I19" s="975">
        <v>22507</v>
      </c>
      <c r="J19" s="977">
        <v>126.1</v>
      </c>
      <c r="K19" s="297" t="s">
        <v>220</v>
      </c>
      <c r="L19" s="297" t="s">
        <v>32</v>
      </c>
    </row>
    <row r="20" spans="1:12" ht="15" customHeight="1">
      <c r="A20" s="322"/>
      <c r="B20" s="795" t="s">
        <v>221</v>
      </c>
      <c r="C20" s="978">
        <v>12452.999999999973</v>
      </c>
      <c r="D20" s="979">
        <v>27368.000000000087</v>
      </c>
      <c r="E20" s="979">
        <v>47464.000000000044</v>
      </c>
      <c r="F20" s="979">
        <v>11998.000000000011</v>
      </c>
      <c r="G20" s="979">
        <v>8940.9999999999909</v>
      </c>
      <c r="H20" s="979">
        <v>4</v>
      </c>
      <c r="I20" s="975">
        <v>108227.99999999983</v>
      </c>
      <c r="J20" s="977"/>
      <c r="K20" s="297" t="s">
        <v>222</v>
      </c>
      <c r="L20" s="305"/>
    </row>
    <row r="21" spans="1:12" ht="15" customHeight="1">
      <c r="A21" s="324" t="s">
        <v>33</v>
      </c>
      <c r="B21" s="795" t="s">
        <v>219</v>
      </c>
      <c r="C21" s="978">
        <v>1771</v>
      </c>
      <c r="D21" s="979">
        <v>3755</v>
      </c>
      <c r="E21" s="979">
        <v>6577</v>
      </c>
      <c r="F21" s="979">
        <v>2076</v>
      </c>
      <c r="G21" s="979">
        <v>1498</v>
      </c>
      <c r="H21" s="979">
        <v>0</v>
      </c>
      <c r="I21" s="975">
        <v>15677</v>
      </c>
      <c r="J21" s="977">
        <v>132.5</v>
      </c>
      <c r="K21" s="297" t="s">
        <v>220</v>
      </c>
      <c r="L21" s="297" t="s">
        <v>34</v>
      </c>
    </row>
    <row r="22" spans="1:12" ht="15" customHeight="1">
      <c r="A22" s="322"/>
      <c r="B22" s="795" t="s">
        <v>221</v>
      </c>
      <c r="C22" s="978">
        <v>6194.9999999999955</v>
      </c>
      <c r="D22" s="979">
        <v>16261.999999999984</v>
      </c>
      <c r="E22" s="979">
        <v>31909.000000000153</v>
      </c>
      <c r="F22" s="979">
        <v>10812.000000000025</v>
      </c>
      <c r="G22" s="979">
        <v>8557.0000000000036</v>
      </c>
      <c r="H22" s="979">
        <v>0</v>
      </c>
      <c r="I22" s="975">
        <v>73734.999999999884</v>
      </c>
      <c r="J22" s="977"/>
      <c r="K22" s="297" t="s">
        <v>222</v>
      </c>
      <c r="L22" s="305"/>
    </row>
    <row r="23" spans="1:12" ht="15" customHeight="1">
      <c r="A23" s="324" t="s">
        <v>83</v>
      </c>
      <c r="B23" s="795" t="s">
        <v>219</v>
      </c>
      <c r="C23" s="978">
        <v>6261</v>
      </c>
      <c r="D23" s="979">
        <v>11138</v>
      </c>
      <c r="E23" s="979">
        <v>26113</v>
      </c>
      <c r="F23" s="979">
        <v>14949</v>
      </c>
      <c r="G23" s="979">
        <v>10388</v>
      </c>
      <c r="H23" s="979">
        <v>1339</v>
      </c>
      <c r="I23" s="975">
        <v>70188</v>
      </c>
      <c r="J23" s="977">
        <v>148.69999999999999</v>
      </c>
      <c r="K23" s="297" t="s">
        <v>220</v>
      </c>
      <c r="L23" s="410" t="s">
        <v>35</v>
      </c>
    </row>
    <row r="24" spans="1:12" ht="15" customHeight="1">
      <c r="A24" s="322"/>
      <c r="B24" s="795" t="s">
        <v>221</v>
      </c>
      <c r="C24" s="978">
        <v>23766.000000000018</v>
      </c>
      <c r="D24" s="979">
        <v>48044.000000000036</v>
      </c>
      <c r="E24" s="979">
        <v>121348.00000000065</v>
      </c>
      <c r="F24" s="979">
        <v>71396.000000000131</v>
      </c>
      <c r="G24" s="979">
        <v>52339.000000000109</v>
      </c>
      <c r="H24" s="979">
        <v>4695.0000000000055</v>
      </c>
      <c r="I24" s="975">
        <v>321588.00000000134</v>
      </c>
      <c r="J24" s="977"/>
      <c r="K24" s="297" t="s">
        <v>222</v>
      </c>
      <c r="L24" s="411"/>
    </row>
    <row r="25" spans="1:12" ht="20.149999999999999" customHeight="1">
      <c r="A25" s="324" t="s">
        <v>36</v>
      </c>
      <c r="B25" s="795" t="s">
        <v>219</v>
      </c>
      <c r="C25" s="978">
        <v>1320</v>
      </c>
      <c r="D25" s="979">
        <v>2505</v>
      </c>
      <c r="E25" s="979">
        <v>3831</v>
      </c>
      <c r="F25" s="979">
        <v>997</v>
      </c>
      <c r="G25" s="979">
        <v>974</v>
      </c>
      <c r="H25" s="979">
        <v>607</v>
      </c>
      <c r="I25" s="975">
        <v>10234</v>
      </c>
      <c r="J25" s="977">
        <v>129.1</v>
      </c>
      <c r="K25" s="297" t="s">
        <v>220</v>
      </c>
      <c r="L25" s="410" t="s">
        <v>84</v>
      </c>
    </row>
    <row r="26" spans="1:12" ht="15" customHeight="1">
      <c r="A26" s="324"/>
      <c r="B26" s="795" t="s">
        <v>221</v>
      </c>
      <c r="C26" s="978">
        <v>5668.0000000000027</v>
      </c>
      <c r="D26" s="979">
        <v>11788.000000000009</v>
      </c>
      <c r="E26" s="979">
        <v>19209.999999999982</v>
      </c>
      <c r="F26" s="979">
        <v>5354.9999999999991</v>
      </c>
      <c r="G26" s="979">
        <v>5183.0000000000027</v>
      </c>
      <c r="H26" s="979">
        <v>2334.0000000000023</v>
      </c>
      <c r="I26" s="975">
        <v>49538.000000000022</v>
      </c>
      <c r="J26" s="977"/>
      <c r="K26" s="297" t="s">
        <v>222</v>
      </c>
      <c r="L26" s="297"/>
    </row>
    <row r="27" spans="1:12" ht="15" customHeight="1">
      <c r="A27" s="324" t="s">
        <v>223</v>
      </c>
      <c r="B27" s="795" t="s">
        <v>219</v>
      </c>
      <c r="C27" s="978">
        <v>3518</v>
      </c>
      <c r="D27" s="979">
        <v>4863</v>
      </c>
      <c r="E27" s="979">
        <v>9688</v>
      </c>
      <c r="F27" s="979">
        <v>3056</v>
      </c>
      <c r="G27" s="979">
        <v>2143</v>
      </c>
      <c r="H27" s="979">
        <v>9021</v>
      </c>
      <c r="I27" s="975">
        <v>32289</v>
      </c>
      <c r="J27" s="977">
        <v>130.4</v>
      </c>
      <c r="K27" s="297" t="s">
        <v>220</v>
      </c>
      <c r="L27" s="297" t="s">
        <v>153</v>
      </c>
    </row>
    <row r="28" spans="1:12" ht="15" customHeight="1">
      <c r="A28" s="324"/>
      <c r="B28" s="795" t="s">
        <v>221</v>
      </c>
      <c r="C28" s="978">
        <v>14341.000000000004</v>
      </c>
      <c r="D28" s="979">
        <v>22261.999999999967</v>
      </c>
      <c r="E28" s="979">
        <v>48320.000000000058</v>
      </c>
      <c r="F28" s="979">
        <v>15796.999999999985</v>
      </c>
      <c r="G28" s="979">
        <v>11839.000000000004</v>
      </c>
      <c r="H28" s="979">
        <v>20817.000000000004</v>
      </c>
      <c r="I28" s="975">
        <v>133375.99999999985</v>
      </c>
      <c r="J28" s="977"/>
      <c r="K28" s="297" t="s">
        <v>222</v>
      </c>
      <c r="L28" s="297"/>
    </row>
    <row r="29" spans="1:12" ht="15" customHeight="1">
      <c r="A29" s="324" t="s">
        <v>38</v>
      </c>
      <c r="B29" s="795" t="s">
        <v>219</v>
      </c>
      <c r="C29" s="978">
        <v>6595</v>
      </c>
      <c r="D29" s="979">
        <v>9749</v>
      </c>
      <c r="E29" s="979">
        <v>18853</v>
      </c>
      <c r="F29" s="979">
        <v>5691</v>
      </c>
      <c r="G29" s="979">
        <v>4637</v>
      </c>
      <c r="H29" s="979">
        <v>31</v>
      </c>
      <c r="I29" s="975">
        <v>45556</v>
      </c>
      <c r="J29" s="977">
        <v>131</v>
      </c>
      <c r="K29" s="297" t="s">
        <v>220</v>
      </c>
      <c r="L29" s="297" t="s">
        <v>61</v>
      </c>
    </row>
    <row r="30" spans="1:12" ht="15" customHeight="1">
      <c r="A30" s="324"/>
      <c r="B30" s="795" t="s">
        <v>221</v>
      </c>
      <c r="C30" s="978">
        <v>25631.000000000033</v>
      </c>
      <c r="D30" s="979">
        <v>43670.99999999976</v>
      </c>
      <c r="E30" s="979">
        <v>90583.000000000742</v>
      </c>
      <c r="F30" s="979">
        <v>28144.999999999975</v>
      </c>
      <c r="G30" s="979">
        <v>24287</v>
      </c>
      <c r="H30" s="979">
        <v>92</v>
      </c>
      <c r="I30" s="975">
        <v>212408.99999999983</v>
      </c>
      <c r="J30" s="977"/>
      <c r="K30" s="297" t="s">
        <v>222</v>
      </c>
      <c r="L30" s="297"/>
    </row>
    <row r="31" spans="1:12" ht="15" customHeight="1">
      <c r="A31" s="324" t="s">
        <v>39</v>
      </c>
      <c r="B31" s="795" t="s">
        <v>219</v>
      </c>
      <c r="C31" s="978">
        <v>20547</v>
      </c>
      <c r="D31" s="979">
        <v>30169</v>
      </c>
      <c r="E31" s="979">
        <v>56570</v>
      </c>
      <c r="F31" s="979">
        <v>16994</v>
      </c>
      <c r="G31" s="979">
        <v>11307</v>
      </c>
      <c r="H31" s="979">
        <v>27</v>
      </c>
      <c r="I31" s="975">
        <v>135614</v>
      </c>
      <c r="J31" s="977">
        <v>128.9</v>
      </c>
      <c r="K31" s="297" t="s">
        <v>220</v>
      </c>
      <c r="L31" s="297" t="s">
        <v>62</v>
      </c>
    </row>
    <row r="32" spans="1:12" ht="15" customHeight="1">
      <c r="A32" s="325"/>
      <c r="B32" s="796" t="s">
        <v>221</v>
      </c>
      <c r="C32" s="980">
        <v>83363.000000000058</v>
      </c>
      <c r="D32" s="981">
        <v>143945.00000000052</v>
      </c>
      <c r="E32" s="981">
        <v>308382.99999999884</v>
      </c>
      <c r="F32" s="981">
        <v>100365.00000000031</v>
      </c>
      <c r="G32" s="981">
        <v>70639.999999999782</v>
      </c>
      <c r="H32" s="981">
        <v>139.99999999999997</v>
      </c>
      <c r="I32" s="982">
        <v>706835.99999999953</v>
      </c>
      <c r="J32" s="206"/>
      <c r="K32" s="788" t="s">
        <v>222</v>
      </c>
      <c r="L32" s="405"/>
    </row>
    <row r="33" spans="1:12" ht="18" customHeight="1">
      <c r="A33" s="1458" t="s">
        <v>509</v>
      </c>
      <c r="B33" s="1458"/>
      <c r="C33" s="1458"/>
      <c r="D33" s="1458"/>
      <c r="E33" s="1458"/>
      <c r="F33" s="1458"/>
      <c r="G33" s="1458"/>
      <c r="H33" s="1458"/>
      <c r="I33" s="1458"/>
      <c r="J33" s="1458"/>
      <c r="K33" s="1458"/>
      <c r="L33" s="1458"/>
    </row>
    <row r="34" spans="1:12" ht="18" customHeight="1">
      <c r="A34" s="1268" t="s">
        <v>510</v>
      </c>
      <c r="B34" s="1268"/>
      <c r="C34" s="1268"/>
      <c r="D34" s="1268"/>
      <c r="E34" s="1268"/>
      <c r="F34" s="1268"/>
      <c r="G34" s="1268"/>
      <c r="H34" s="1268"/>
      <c r="I34" s="1268"/>
      <c r="J34" s="1268"/>
      <c r="K34" s="1268"/>
      <c r="L34" s="1268"/>
    </row>
    <row r="35" spans="1:12" ht="6" customHeight="1">
      <c r="D35" s="92" t="s">
        <v>293</v>
      </c>
    </row>
    <row r="36" spans="1:12" ht="16" customHeight="1">
      <c r="A36" s="1476" t="s">
        <v>64</v>
      </c>
      <c r="B36" s="1451"/>
      <c r="C36" s="1459" t="s">
        <v>294</v>
      </c>
      <c r="D36" s="1460"/>
      <c r="E36" s="1461" t="s">
        <v>295</v>
      </c>
      <c r="F36" s="1461"/>
      <c r="G36" s="1461"/>
      <c r="H36" s="1462"/>
      <c r="I36" s="569" t="s">
        <v>143</v>
      </c>
      <c r="J36" s="490" t="s">
        <v>379</v>
      </c>
      <c r="K36" s="1448"/>
      <c r="L36" s="1471" t="s">
        <v>52</v>
      </c>
    </row>
    <row r="37" spans="1:12" ht="16" customHeight="1">
      <c r="A37" s="1477"/>
      <c r="B37" s="1452"/>
      <c r="C37" s="571" t="s">
        <v>433</v>
      </c>
      <c r="D37" s="1463" t="s">
        <v>296</v>
      </c>
      <c r="E37" s="1465" t="s">
        <v>297</v>
      </c>
      <c r="F37" s="1463" t="s">
        <v>298</v>
      </c>
      <c r="G37" s="1454" t="s">
        <v>299</v>
      </c>
      <c r="H37" s="735" t="s">
        <v>12</v>
      </c>
      <c r="I37" s="570" t="s">
        <v>116</v>
      </c>
      <c r="J37" s="1474" t="s">
        <v>380</v>
      </c>
      <c r="K37" s="1449"/>
      <c r="L37" s="1472"/>
    </row>
    <row r="38" spans="1:12" ht="16" customHeight="1">
      <c r="A38" s="1478"/>
      <c r="B38" s="1453"/>
      <c r="C38" s="572" t="s">
        <v>434</v>
      </c>
      <c r="D38" s="1464"/>
      <c r="E38" s="1466"/>
      <c r="F38" s="1464"/>
      <c r="G38" s="1455"/>
      <c r="H38" s="550" t="s">
        <v>20</v>
      </c>
      <c r="I38" s="205"/>
      <c r="J38" s="1475"/>
      <c r="K38" s="1450"/>
      <c r="L38" s="1473"/>
    </row>
    <row r="39" spans="1:12" s="409" customFormat="1" ht="15" customHeight="1">
      <c r="A39" s="315" t="s">
        <v>40</v>
      </c>
      <c r="B39" s="794" t="s">
        <v>219</v>
      </c>
      <c r="C39" s="971">
        <v>64673</v>
      </c>
      <c r="D39" s="972">
        <v>83409</v>
      </c>
      <c r="E39" s="972">
        <v>110751</v>
      </c>
      <c r="F39" s="972">
        <v>47762</v>
      </c>
      <c r="G39" s="972">
        <v>28037</v>
      </c>
      <c r="H39" s="972">
        <v>78</v>
      </c>
      <c r="I39" s="972">
        <v>334710</v>
      </c>
      <c r="J39" s="983">
        <v>125.1</v>
      </c>
      <c r="K39" s="305" t="s">
        <v>220</v>
      </c>
      <c r="L39" s="301" t="s">
        <v>41</v>
      </c>
    </row>
    <row r="40" spans="1:12" s="409" customFormat="1" ht="15" customHeight="1">
      <c r="A40" s="315"/>
      <c r="B40" s="794" t="s">
        <v>221</v>
      </c>
      <c r="C40" s="974">
        <v>291109.99999999895</v>
      </c>
      <c r="D40" s="975">
        <v>450153.99999999849</v>
      </c>
      <c r="E40" s="975">
        <v>656408.99999999884</v>
      </c>
      <c r="F40" s="975">
        <v>294395.99999999913</v>
      </c>
      <c r="G40" s="975">
        <v>181702.99999999936</v>
      </c>
      <c r="H40" s="975">
        <v>437.99999999999994</v>
      </c>
      <c r="I40" s="975">
        <v>1874210.0000000242</v>
      </c>
      <c r="J40" s="976"/>
      <c r="K40" s="305" t="s">
        <v>222</v>
      </c>
      <c r="L40" s="301"/>
    </row>
    <row r="41" spans="1:12" ht="15" customHeight="1">
      <c r="A41" s="316" t="s">
        <v>42</v>
      </c>
      <c r="B41" s="795" t="s">
        <v>219</v>
      </c>
      <c r="C41" s="978">
        <v>11495</v>
      </c>
      <c r="D41" s="979">
        <v>15995</v>
      </c>
      <c r="E41" s="979">
        <v>20961</v>
      </c>
      <c r="F41" s="979">
        <v>9990</v>
      </c>
      <c r="G41" s="979">
        <v>5545</v>
      </c>
      <c r="H41" s="979">
        <v>26</v>
      </c>
      <c r="I41" s="975">
        <v>64012</v>
      </c>
      <c r="J41" s="977">
        <v>127</v>
      </c>
      <c r="K41" s="297" t="s">
        <v>220</v>
      </c>
      <c r="L41" s="269" t="s">
        <v>43</v>
      </c>
    </row>
    <row r="42" spans="1:12" ht="15" customHeight="1">
      <c r="A42" s="316"/>
      <c r="B42" s="795" t="s">
        <v>221</v>
      </c>
      <c r="C42" s="978">
        <v>51147.999999999905</v>
      </c>
      <c r="D42" s="979">
        <v>85791.000000000044</v>
      </c>
      <c r="E42" s="979">
        <v>125822.99999999978</v>
      </c>
      <c r="F42" s="979">
        <v>63593.999999999942</v>
      </c>
      <c r="G42" s="979">
        <v>37678.000000000015</v>
      </c>
      <c r="H42" s="979">
        <v>154</v>
      </c>
      <c r="I42" s="975">
        <v>364187.99999999965</v>
      </c>
      <c r="J42" s="977"/>
      <c r="K42" s="297" t="s">
        <v>222</v>
      </c>
      <c r="L42" s="269"/>
    </row>
    <row r="43" spans="1:12" ht="15" customHeight="1">
      <c r="A43" s="316" t="s">
        <v>44</v>
      </c>
      <c r="B43" s="795" t="s">
        <v>219</v>
      </c>
      <c r="C43" s="978">
        <v>18324</v>
      </c>
      <c r="D43" s="979">
        <v>26852</v>
      </c>
      <c r="E43" s="979">
        <v>38000</v>
      </c>
      <c r="F43" s="979">
        <v>17570</v>
      </c>
      <c r="G43" s="979">
        <v>12473</v>
      </c>
      <c r="H43" s="979">
        <v>19</v>
      </c>
      <c r="I43" s="975">
        <v>113238</v>
      </c>
      <c r="J43" s="977">
        <v>131.1</v>
      </c>
      <c r="K43" s="297" t="s">
        <v>220</v>
      </c>
      <c r="L43" s="269" t="s">
        <v>45</v>
      </c>
    </row>
    <row r="44" spans="1:12" ht="15" customHeight="1">
      <c r="A44" s="316"/>
      <c r="B44" s="795" t="s">
        <v>221</v>
      </c>
      <c r="C44" s="978">
        <v>85668.999999999738</v>
      </c>
      <c r="D44" s="979">
        <v>145618.99999999927</v>
      </c>
      <c r="E44" s="979">
        <v>222863.00000000003</v>
      </c>
      <c r="F44" s="979">
        <v>106490.99999999953</v>
      </c>
      <c r="G44" s="979">
        <v>80039.999999999869</v>
      </c>
      <c r="H44" s="979">
        <v>124</v>
      </c>
      <c r="I44" s="975">
        <v>640806.00000000477</v>
      </c>
      <c r="J44" s="977"/>
      <c r="K44" s="297" t="s">
        <v>222</v>
      </c>
      <c r="L44" s="269"/>
    </row>
    <row r="45" spans="1:12" ht="15" customHeight="1">
      <c r="A45" s="316" t="s">
        <v>85</v>
      </c>
      <c r="B45" s="795" t="s">
        <v>219</v>
      </c>
      <c r="C45" s="978">
        <v>11914</v>
      </c>
      <c r="D45" s="979">
        <v>11635</v>
      </c>
      <c r="E45" s="979">
        <v>14759</v>
      </c>
      <c r="F45" s="979">
        <v>6805</v>
      </c>
      <c r="G45" s="979">
        <v>4059</v>
      </c>
      <c r="H45" s="979">
        <v>30</v>
      </c>
      <c r="I45" s="975">
        <v>49202</v>
      </c>
      <c r="J45" s="977">
        <v>121.4</v>
      </c>
      <c r="K45" s="297" t="s">
        <v>220</v>
      </c>
      <c r="L45" s="269" t="s">
        <v>86</v>
      </c>
    </row>
    <row r="46" spans="1:12" ht="15" customHeight="1">
      <c r="A46" s="316"/>
      <c r="B46" s="795" t="s">
        <v>221</v>
      </c>
      <c r="C46" s="978">
        <v>52665.000000000138</v>
      </c>
      <c r="D46" s="979">
        <v>62422.999999999884</v>
      </c>
      <c r="E46" s="979">
        <v>87135.999999999854</v>
      </c>
      <c r="F46" s="979">
        <v>41558.999999999993</v>
      </c>
      <c r="G46" s="979">
        <v>25649.999999999924</v>
      </c>
      <c r="H46" s="979">
        <v>143</v>
      </c>
      <c r="I46" s="975">
        <v>269576.00000000029</v>
      </c>
      <c r="J46" s="977"/>
      <c r="K46" s="297" t="s">
        <v>222</v>
      </c>
      <c r="L46" s="269"/>
    </row>
    <row r="47" spans="1:12" ht="15" customHeight="1">
      <c r="A47" s="316" t="s">
        <v>117</v>
      </c>
      <c r="B47" s="795" t="s">
        <v>219</v>
      </c>
      <c r="C47" s="978">
        <v>14250</v>
      </c>
      <c r="D47" s="979">
        <v>18227</v>
      </c>
      <c r="E47" s="979">
        <v>22748</v>
      </c>
      <c r="F47" s="979">
        <v>7803</v>
      </c>
      <c r="G47" s="979">
        <v>3479</v>
      </c>
      <c r="H47" s="979">
        <v>3</v>
      </c>
      <c r="I47" s="975">
        <v>66510</v>
      </c>
      <c r="J47" s="977">
        <v>118.3</v>
      </c>
      <c r="K47" s="297" t="s">
        <v>220</v>
      </c>
      <c r="L47" s="269" t="s">
        <v>63</v>
      </c>
    </row>
    <row r="48" spans="1:12" ht="15" customHeight="1">
      <c r="A48" s="317"/>
      <c r="B48" s="795" t="s">
        <v>221</v>
      </c>
      <c r="C48" s="978">
        <v>63297.999999999876</v>
      </c>
      <c r="D48" s="979">
        <v>98636.000000000495</v>
      </c>
      <c r="E48" s="979">
        <v>134822.00000000026</v>
      </c>
      <c r="F48" s="979">
        <v>47915.999999999804</v>
      </c>
      <c r="G48" s="979">
        <v>21985.000000000004</v>
      </c>
      <c r="H48" s="979">
        <v>17</v>
      </c>
      <c r="I48" s="975">
        <v>366673.99999999884</v>
      </c>
      <c r="J48" s="977"/>
      <c r="K48" s="297" t="s">
        <v>222</v>
      </c>
      <c r="L48" s="313"/>
    </row>
    <row r="49" spans="1:12" ht="15" customHeight="1">
      <c r="A49" s="316" t="s">
        <v>47</v>
      </c>
      <c r="B49" s="795" t="s">
        <v>219</v>
      </c>
      <c r="C49" s="978">
        <v>8690</v>
      </c>
      <c r="D49" s="979">
        <v>10700</v>
      </c>
      <c r="E49" s="979">
        <v>14283</v>
      </c>
      <c r="F49" s="979">
        <v>5594</v>
      </c>
      <c r="G49" s="979">
        <v>2481</v>
      </c>
      <c r="H49" s="979">
        <v>0</v>
      </c>
      <c r="I49" s="975">
        <v>41748</v>
      </c>
      <c r="J49" s="977">
        <v>120.9</v>
      </c>
      <c r="K49" s="297" t="s">
        <v>220</v>
      </c>
      <c r="L49" s="269" t="s">
        <v>48</v>
      </c>
    </row>
    <row r="50" spans="1:12" ht="15" customHeight="1">
      <c r="A50" s="318"/>
      <c r="B50" s="796" t="s">
        <v>221</v>
      </c>
      <c r="C50" s="980">
        <v>38329.999999999847</v>
      </c>
      <c r="D50" s="981">
        <v>57685.000000000036</v>
      </c>
      <c r="E50" s="981">
        <v>85765.000000000626</v>
      </c>
      <c r="F50" s="981">
        <v>34836.00000000008</v>
      </c>
      <c r="G50" s="981">
        <v>16349.999999999996</v>
      </c>
      <c r="H50" s="981">
        <v>0</v>
      </c>
      <c r="I50" s="982">
        <v>232965.99999999991</v>
      </c>
      <c r="J50" s="984"/>
      <c r="K50" s="788" t="s">
        <v>222</v>
      </c>
      <c r="L50" s="314"/>
    </row>
    <row r="51" spans="1:12">
      <c r="A51" s="1350" t="s">
        <v>436</v>
      </c>
      <c r="B51" s="1350"/>
      <c r="C51" s="1350"/>
      <c r="D51" s="1350"/>
      <c r="E51" s="1350"/>
      <c r="F51" s="1350"/>
      <c r="G51" s="1139"/>
      <c r="H51" s="1351" t="s">
        <v>437</v>
      </c>
      <c r="I51" s="1351"/>
      <c r="J51" s="1351"/>
      <c r="K51" s="1351"/>
      <c r="L51" s="1351"/>
    </row>
  </sheetData>
  <mergeCells count="30">
    <mergeCell ref="A51:F51"/>
    <mergeCell ref="H51:L51"/>
    <mergeCell ref="A1:L1"/>
    <mergeCell ref="L36:L38"/>
    <mergeCell ref="J37:J38"/>
    <mergeCell ref="J5:J6"/>
    <mergeCell ref="A34:L34"/>
    <mergeCell ref="C36:D36"/>
    <mergeCell ref="E36:H36"/>
    <mergeCell ref="D37:D38"/>
    <mergeCell ref="E37:E38"/>
    <mergeCell ref="F37:F38"/>
    <mergeCell ref="A36:A38"/>
    <mergeCell ref="A4:A6"/>
    <mergeCell ref="B4:B6"/>
    <mergeCell ref="L4:L6"/>
    <mergeCell ref="A2:L2"/>
    <mergeCell ref="C4:D4"/>
    <mergeCell ref="E4:H4"/>
    <mergeCell ref="D5:D6"/>
    <mergeCell ref="E5:E6"/>
    <mergeCell ref="F5:F6"/>
    <mergeCell ref="G5:G6"/>
    <mergeCell ref="K4:K6"/>
    <mergeCell ref="K36:K38"/>
    <mergeCell ref="B36:B38"/>
    <mergeCell ref="G37:G38"/>
    <mergeCell ref="L13:L14"/>
    <mergeCell ref="A13:A14"/>
    <mergeCell ref="A33:L3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6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  <rowBreaks count="1" manualBreakCount="1">
    <brk id="32" max="11" man="1"/>
  </row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L48"/>
  <sheetViews>
    <sheetView rightToLeft="1" view="pageBreakPreview" zoomScale="93" zoomScaleSheetLayoutView="93" workbookViewId="0">
      <selection activeCell="G48" sqref="G48"/>
    </sheetView>
  </sheetViews>
  <sheetFormatPr defaultColWidth="7" defaultRowHeight="14"/>
  <cols>
    <col min="1" max="1" width="12.75" style="80" customWidth="1"/>
    <col min="2" max="2" width="6.83203125" style="80" customWidth="1"/>
    <col min="3" max="8" width="9" style="80" customWidth="1"/>
    <col min="9" max="9" width="10" style="80" customWidth="1"/>
    <col min="10" max="10" width="14.33203125" style="80" customWidth="1"/>
    <col min="11" max="11" width="11.33203125" style="80" customWidth="1"/>
    <col min="12" max="12" width="18.08203125" style="80" customWidth="1"/>
    <col min="13" max="16384" width="7" style="80"/>
  </cols>
  <sheetData>
    <row r="1" spans="1:12" ht="18" customHeight="1">
      <c r="A1" s="1479" t="s">
        <v>512</v>
      </c>
      <c r="B1" s="1479"/>
      <c r="C1" s="1479"/>
      <c r="D1" s="1479"/>
      <c r="E1" s="1479"/>
      <c r="F1" s="1479"/>
      <c r="G1" s="1479"/>
      <c r="H1" s="1479"/>
      <c r="I1" s="1479"/>
      <c r="J1" s="1479"/>
      <c r="K1" s="1479"/>
      <c r="L1" s="1479"/>
    </row>
    <row r="2" spans="1:12" ht="18" customHeight="1">
      <c r="A2" s="1268" t="s">
        <v>513</v>
      </c>
      <c r="B2" s="1268"/>
      <c r="C2" s="1268"/>
      <c r="D2" s="1268"/>
      <c r="E2" s="1268"/>
      <c r="F2" s="1268"/>
      <c r="G2" s="1268"/>
      <c r="H2" s="1268"/>
      <c r="I2" s="1268"/>
      <c r="J2" s="1268"/>
      <c r="K2" s="1268"/>
      <c r="L2" s="1268"/>
    </row>
    <row r="3" spans="1:12" ht="5.25" customHeight="1">
      <c r="A3" s="81"/>
      <c r="B3" s="81"/>
    </row>
    <row r="4" spans="1:12" ht="16" customHeight="1">
      <c r="A4" s="1476" t="s">
        <v>64</v>
      </c>
      <c r="B4" s="1488"/>
      <c r="C4" s="1480" t="s">
        <v>214</v>
      </c>
      <c r="D4" s="1481"/>
      <c r="E4" s="1482" t="s">
        <v>215</v>
      </c>
      <c r="F4" s="1482"/>
      <c r="G4" s="1482"/>
      <c r="H4" s="1483"/>
      <c r="I4" s="569" t="s">
        <v>143</v>
      </c>
      <c r="J4" s="490" t="s">
        <v>216</v>
      </c>
      <c r="K4" s="1486"/>
      <c r="L4" s="1484" t="s">
        <v>52</v>
      </c>
    </row>
    <row r="5" spans="1:12" ht="33" customHeight="1">
      <c r="A5" s="1478"/>
      <c r="B5" s="1489"/>
      <c r="C5" s="574">
        <v>1</v>
      </c>
      <c r="D5" s="574">
        <v>2</v>
      </c>
      <c r="E5" s="574">
        <v>3</v>
      </c>
      <c r="F5" s="574">
        <v>4</v>
      </c>
      <c r="G5" s="575" t="s">
        <v>217</v>
      </c>
      <c r="H5" s="738" t="s">
        <v>446</v>
      </c>
      <c r="I5" s="573" t="s">
        <v>116</v>
      </c>
      <c r="J5" s="188" t="s">
        <v>218</v>
      </c>
      <c r="K5" s="1487"/>
      <c r="L5" s="1485"/>
    </row>
    <row r="6" spans="1:12" ht="16" customHeight="1">
      <c r="A6" s="391" t="s">
        <v>21</v>
      </c>
      <c r="B6" s="786" t="s">
        <v>219</v>
      </c>
      <c r="C6" s="985">
        <v>25633</v>
      </c>
      <c r="D6" s="985">
        <v>122336</v>
      </c>
      <c r="E6" s="985">
        <v>302766</v>
      </c>
      <c r="F6" s="985">
        <v>280731</v>
      </c>
      <c r="G6" s="985">
        <v>186526</v>
      </c>
      <c r="H6" s="985">
        <v>11176</v>
      </c>
      <c r="I6" s="985">
        <v>929168</v>
      </c>
      <c r="J6" s="986">
        <v>3.6</v>
      </c>
      <c r="K6" s="304" t="s">
        <v>220</v>
      </c>
      <c r="L6" s="392" t="s">
        <v>22</v>
      </c>
    </row>
    <row r="7" spans="1:12" ht="16" customHeight="1">
      <c r="A7" s="315"/>
      <c r="B7" s="322" t="s">
        <v>221</v>
      </c>
      <c r="C7" s="987">
        <v>87581.999999999825</v>
      </c>
      <c r="D7" s="987">
        <v>507402.99999999785</v>
      </c>
      <c r="E7" s="987">
        <v>1467753.9999999923</v>
      </c>
      <c r="F7" s="987">
        <v>1526582.000000004</v>
      </c>
      <c r="G7" s="987">
        <v>1081168.0000000002</v>
      </c>
      <c r="H7" s="987">
        <v>28822.000000000011</v>
      </c>
      <c r="I7" s="987">
        <v>4699310.9999999944</v>
      </c>
      <c r="J7" s="988"/>
      <c r="K7" s="305" t="s">
        <v>222</v>
      </c>
      <c r="L7" s="301"/>
    </row>
    <row r="8" spans="1:12" ht="16" customHeight="1">
      <c r="A8" s="315" t="s">
        <v>23</v>
      </c>
      <c r="B8" s="322" t="s">
        <v>219</v>
      </c>
      <c r="C8" s="987">
        <v>11470</v>
      </c>
      <c r="D8" s="987">
        <v>68613</v>
      </c>
      <c r="E8" s="987">
        <v>197782</v>
      </c>
      <c r="F8" s="987">
        <v>176764</v>
      </c>
      <c r="G8" s="987">
        <v>128731</v>
      </c>
      <c r="H8" s="987">
        <v>11098</v>
      </c>
      <c r="I8" s="987">
        <v>594458</v>
      </c>
      <c r="J8" s="989">
        <v>3.7</v>
      </c>
      <c r="K8" s="305" t="s">
        <v>220</v>
      </c>
      <c r="L8" s="301" t="s">
        <v>24</v>
      </c>
    </row>
    <row r="9" spans="1:12" ht="16" customHeight="1">
      <c r="A9" s="316"/>
      <c r="B9" s="322" t="s">
        <v>221</v>
      </c>
      <c r="C9" s="987">
        <v>36114.999999999971</v>
      </c>
      <c r="D9" s="987">
        <v>266862.99999999907</v>
      </c>
      <c r="E9" s="987">
        <v>901943.99999999837</v>
      </c>
      <c r="F9" s="987">
        <v>893503.99999999907</v>
      </c>
      <c r="G9" s="987">
        <v>698291.00000000116</v>
      </c>
      <c r="H9" s="987">
        <v>28384.000000000011</v>
      </c>
      <c r="I9" s="987">
        <v>2825100.9999999972</v>
      </c>
      <c r="J9" s="989"/>
      <c r="K9" s="305" t="s">
        <v>222</v>
      </c>
      <c r="L9" s="269"/>
    </row>
    <row r="10" spans="1:12" ht="16" customHeight="1">
      <c r="A10" s="316" t="s">
        <v>25</v>
      </c>
      <c r="B10" s="324" t="s">
        <v>219</v>
      </c>
      <c r="C10" s="990">
        <v>1057</v>
      </c>
      <c r="D10" s="990">
        <v>6718</v>
      </c>
      <c r="E10" s="990">
        <v>20552</v>
      </c>
      <c r="F10" s="990">
        <v>23292</v>
      </c>
      <c r="G10" s="990">
        <v>13848</v>
      </c>
      <c r="H10" s="990">
        <v>28</v>
      </c>
      <c r="I10" s="987">
        <v>65495</v>
      </c>
      <c r="J10" s="989">
        <v>3.7</v>
      </c>
      <c r="K10" s="297" t="s">
        <v>220</v>
      </c>
      <c r="L10" s="269" t="s">
        <v>26</v>
      </c>
    </row>
    <row r="11" spans="1:12" ht="16" customHeight="1">
      <c r="A11" s="316"/>
      <c r="B11" s="324" t="s">
        <v>221</v>
      </c>
      <c r="C11" s="990">
        <v>2565.9999999999973</v>
      </c>
      <c r="D11" s="990">
        <v>24486.999999999989</v>
      </c>
      <c r="E11" s="990">
        <v>92206.000000000116</v>
      </c>
      <c r="F11" s="990">
        <v>114880.99999999937</v>
      </c>
      <c r="G11" s="990">
        <v>73817.000000000306</v>
      </c>
      <c r="H11" s="990">
        <v>131</v>
      </c>
      <c r="I11" s="987">
        <v>308088.00000000012</v>
      </c>
      <c r="J11" s="989"/>
      <c r="K11" s="297" t="s">
        <v>222</v>
      </c>
      <c r="L11" s="269"/>
    </row>
    <row r="12" spans="1:12" ht="16" customHeight="1">
      <c r="A12" s="1490" t="s">
        <v>213</v>
      </c>
      <c r="B12" s="324" t="s">
        <v>219</v>
      </c>
      <c r="C12" s="990">
        <v>412</v>
      </c>
      <c r="D12" s="990">
        <v>1330</v>
      </c>
      <c r="E12" s="990">
        <v>3324</v>
      </c>
      <c r="F12" s="990">
        <v>4376</v>
      </c>
      <c r="G12" s="990">
        <v>2969</v>
      </c>
      <c r="H12" s="990">
        <v>0</v>
      </c>
      <c r="I12" s="987">
        <v>12411</v>
      </c>
      <c r="J12" s="989">
        <v>3.7</v>
      </c>
      <c r="K12" s="297" t="s">
        <v>220</v>
      </c>
      <c r="L12" s="1491" t="s">
        <v>59</v>
      </c>
    </row>
    <row r="13" spans="1:12" ht="16" customHeight="1">
      <c r="A13" s="1490"/>
      <c r="B13" s="324" t="s">
        <v>221</v>
      </c>
      <c r="C13" s="990">
        <v>1554.9999999999982</v>
      </c>
      <c r="D13" s="990">
        <v>5139.9999999999982</v>
      </c>
      <c r="E13" s="990">
        <v>15049.999999999989</v>
      </c>
      <c r="F13" s="990">
        <v>21786.000000000022</v>
      </c>
      <c r="G13" s="990">
        <v>16655.000000000022</v>
      </c>
      <c r="H13" s="990">
        <v>0</v>
      </c>
      <c r="I13" s="987">
        <v>60185.999999999949</v>
      </c>
      <c r="J13" s="989"/>
      <c r="K13" s="297" t="s">
        <v>222</v>
      </c>
      <c r="L13" s="1491"/>
    </row>
    <row r="14" spans="1:12" ht="15.75" customHeight="1">
      <c r="A14" s="316" t="s">
        <v>27</v>
      </c>
      <c r="B14" s="324" t="s">
        <v>219</v>
      </c>
      <c r="C14" s="990">
        <v>856</v>
      </c>
      <c r="D14" s="990">
        <v>4560</v>
      </c>
      <c r="E14" s="990">
        <v>11827</v>
      </c>
      <c r="F14" s="990">
        <v>12632</v>
      </c>
      <c r="G14" s="990">
        <v>9483</v>
      </c>
      <c r="H14" s="990">
        <v>2</v>
      </c>
      <c r="I14" s="987">
        <v>39360</v>
      </c>
      <c r="J14" s="989">
        <v>3.7</v>
      </c>
      <c r="K14" s="297" t="s">
        <v>220</v>
      </c>
      <c r="L14" s="269" t="s">
        <v>28</v>
      </c>
    </row>
    <row r="15" spans="1:12" ht="16" customHeight="1">
      <c r="A15" s="316"/>
      <c r="B15" s="324" t="s">
        <v>221</v>
      </c>
      <c r="C15" s="990">
        <v>2239.9999999999977</v>
      </c>
      <c r="D15" s="990">
        <v>17003.999999999985</v>
      </c>
      <c r="E15" s="990">
        <v>52068.999999999898</v>
      </c>
      <c r="F15" s="990">
        <v>61492.999999999876</v>
      </c>
      <c r="G15" s="990">
        <v>50295.000000000116</v>
      </c>
      <c r="H15" s="990">
        <v>9</v>
      </c>
      <c r="I15" s="987">
        <v>183110.00000000064</v>
      </c>
      <c r="J15" s="989"/>
      <c r="K15" s="297" t="s">
        <v>222</v>
      </c>
      <c r="L15" s="269"/>
    </row>
    <row r="16" spans="1:12" ht="16" customHeight="1">
      <c r="A16" s="316" t="s">
        <v>29</v>
      </c>
      <c r="B16" s="324" t="s">
        <v>219</v>
      </c>
      <c r="C16" s="990">
        <v>1615</v>
      </c>
      <c r="D16" s="990">
        <v>9776</v>
      </c>
      <c r="E16" s="990">
        <v>24589</v>
      </c>
      <c r="F16" s="990">
        <v>26895</v>
      </c>
      <c r="G16" s="990">
        <v>19319</v>
      </c>
      <c r="H16" s="990">
        <v>41</v>
      </c>
      <c r="I16" s="987">
        <v>82235</v>
      </c>
      <c r="J16" s="989">
        <v>3.7</v>
      </c>
      <c r="K16" s="297" t="s">
        <v>220</v>
      </c>
      <c r="L16" s="269" t="s">
        <v>30</v>
      </c>
    </row>
    <row r="17" spans="1:12" ht="16" customHeight="1">
      <c r="A17" s="316"/>
      <c r="B17" s="324" t="s">
        <v>221</v>
      </c>
      <c r="C17" s="990">
        <v>5105.9999999999864</v>
      </c>
      <c r="D17" s="990">
        <v>37734.99999999992</v>
      </c>
      <c r="E17" s="990">
        <v>109645.99999999993</v>
      </c>
      <c r="F17" s="990">
        <v>132067.0000000007</v>
      </c>
      <c r="G17" s="990">
        <v>102127.99999999959</v>
      </c>
      <c r="H17" s="990">
        <v>162.00000000000003</v>
      </c>
      <c r="I17" s="987">
        <v>386844.00000000087</v>
      </c>
      <c r="J17" s="989"/>
      <c r="K17" s="297" t="s">
        <v>222</v>
      </c>
      <c r="L17" s="269"/>
    </row>
    <row r="18" spans="1:12" ht="16" customHeight="1">
      <c r="A18" s="316" t="s">
        <v>31</v>
      </c>
      <c r="B18" s="324" t="s">
        <v>219</v>
      </c>
      <c r="C18" s="990">
        <v>340</v>
      </c>
      <c r="D18" s="990">
        <v>2475</v>
      </c>
      <c r="E18" s="990">
        <v>7786</v>
      </c>
      <c r="F18" s="990">
        <v>7601</v>
      </c>
      <c r="G18" s="990">
        <v>4303</v>
      </c>
      <c r="H18" s="990">
        <v>2</v>
      </c>
      <c r="I18" s="987">
        <v>22507</v>
      </c>
      <c r="J18" s="989">
        <v>3.6</v>
      </c>
      <c r="K18" s="297" t="s">
        <v>220</v>
      </c>
      <c r="L18" s="269" t="s">
        <v>32</v>
      </c>
    </row>
    <row r="19" spans="1:12" ht="16" customHeight="1">
      <c r="A19" s="316"/>
      <c r="B19" s="324" t="s">
        <v>221</v>
      </c>
      <c r="C19" s="990">
        <v>870.99999999999977</v>
      </c>
      <c r="D19" s="990">
        <v>9292.9999999999982</v>
      </c>
      <c r="E19" s="990">
        <v>35108.999999999964</v>
      </c>
      <c r="F19" s="990">
        <v>38825.999999999935</v>
      </c>
      <c r="G19" s="990">
        <v>24124.999999999924</v>
      </c>
      <c r="H19" s="990">
        <v>4</v>
      </c>
      <c r="I19" s="987">
        <v>108227.99999999983</v>
      </c>
      <c r="J19" s="989"/>
      <c r="K19" s="297" t="s">
        <v>222</v>
      </c>
      <c r="L19" s="269"/>
    </row>
    <row r="20" spans="1:12" ht="16" customHeight="1">
      <c r="A20" s="316" t="s">
        <v>33</v>
      </c>
      <c r="B20" s="324" t="s">
        <v>219</v>
      </c>
      <c r="C20" s="990">
        <v>278</v>
      </c>
      <c r="D20" s="990">
        <v>1477</v>
      </c>
      <c r="E20" s="990">
        <v>4296</v>
      </c>
      <c r="F20" s="990">
        <v>5186</v>
      </c>
      <c r="G20" s="990">
        <v>4440</v>
      </c>
      <c r="H20" s="990">
        <v>0</v>
      </c>
      <c r="I20" s="987">
        <v>15677</v>
      </c>
      <c r="J20" s="989">
        <v>3.9</v>
      </c>
      <c r="K20" s="297" t="s">
        <v>220</v>
      </c>
      <c r="L20" s="269" t="s">
        <v>34</v>
      </c>
    </row>
    <row r="21" spans="1:12" ht="16" customHeight="1">
      <c r="A21" s="316"/>
      <c r="B21" s="324" t="s">
        <v>221</v>
      </c>
      <c r="C21" s="990">
        <v>705.00000000000045</v>
      </c>
      <c r="D21" s="990">
        <v>4956.0000000000009</v>
      </c>
      <c r="E21" s="990">
        <v>18421.000000000011</v>
      </c>
      <c r="F21" s="990">
        <v>25120</v>
      </c>
      <c r="G21" s="990">
        <v>24533.000000000011</v>
      </c>
      <c r="H21" s="990">
        <v>0</v>
      </c>
      <c r="I21" s="987">
        <v>73734.999999999884</v>
      </c>
      <c r="J21" s="989"/>
      <c r="K21" s="297" t="s">
        <v>222</v>
      </c>
      <c r="L21" s="269"/>
    </row>
    <row r="22" spans="1:12" ht="16" customHeight="1">
      <c r="A22" s="316" t="s">
        <v>83</v>
      </c>
      <c r="B22" s="324" t="s">
        <v>219</v>
      </c>
      <c r="C22" s="990">
        <v>1061</v>
      </c>
      <c r="D22" s="990">
        <v>5573</v>
      </c>
      <c r="E22" s="990">
        <v>14803</v>
      </c>
      <c r="F22" s="990">
        <v>19923</v>
      </c>
      <c r="G22" s="990">
        <v>27489</v>
      </c>
      <c r="H22" s="990">
        <v>1339</v>
      </c>
      <c r="I22" s="987">
        <v>70188</v>
      </c>
      <c r="J22" s="989">
        <v>4.0999999999999996</v>
      </c>
      <c r="K22" s="297" t="s">
        <v>220</v>
      </c>
      <c r="L22" s="269" t="s">
        <v>35</v>
      </c>
    </row>
    <row r="23" spans="1:12" ht="16" customHeight="1">
      <c r="A23" s="316"/>
      <c r="B23" s="324" t="s">
        <v>221</v>
      </c>
      <c r="C23" s="990">
        <v>3445.0000000000032</v>
      </c>
      <c r="D23" s="990">
        <v>20106.999999999953</v>
      </c>
      <c r="E23" s="990">
        <v>62836.000000000517</v>
      </c>
      <c r="F23" s="990">
        <v>93192.999999999636</v>
      </c>
      <c r="G23" s="990">
        <v>137312.00000000017</v>
      </c>
      <c r="H23" s="990">
        <v>4695.0000000000055</v>
      </c>
      <c r="I23" s="987">
        <v>321588.00000000134</v>
      </c>
      <c r="J23" s="989"/>
      <c r="K23" s="297" t="s">
        <v>222</v>
      </c>
      <c r="L23" s="269"/>
    </row>
    <row r="24" spans="1:12" ht="16" customHeight="1">
      <c r="A24" s="316" t="s">
        <v>36</v>
      </c>
      <c r="B24" s="324" t="s">
        <v>219</v>
      </c>
      <c r="C24" s="990">
        <v>348</v>
      </c>
      <c r="D24" s="990">
        <v>1092</v>
      </c>
      <c r="E24" s="990">
        <v>3517</v>
      </c>
      <c r="F24" s="990">
        <v>2811</v>
      </c>
      <c r="G24" s="990">
        <v>1859</v>
      </c>
      <c r="H24" s="990">
        <v>607</v>
      </c>
      <c r="I24" s="987">
        <v>10234</v>
      </c>
      <c r="J24" s="989">
        <v>3.6</v>
      </c>
      <c r="K24" s="297" t="s">
        <v>220</v>
      </c>
      <c r="L24" s="269" t="s">
        <v>84</v>
      </c>
    </row>
    <row r="25" spans="1:12" ht="16" customHeight="1">
      <c r="A25" s="316"/>
      <c r="B25" s="324" t="s">
        <v>221</v>
      </c>
      <c r="C25" s="990">
        <v>1607.0000000000014</v>
      </c>
      <c r="D25" s="990">
        <v>4529.9999999999991</v>
      </c>
      <c r="E25" s="990">
        <v>16297.999999999995</v>
      </c>
      <c r="F25" s="990">
        <v>14728.000000000002</v>
      </c>
      <c r="G25" s="990">
        <v>10041.000000000027</v>
      </c>
      <c r="H25" s="990">
        <v>2334.0000000000023</v>
      </c>
      <c r="I25" s="987">
        <v>49538.000000000022</v>
      </c>
      <c r="J25" s="989"/>
      <c r="K25" s="297" t="s">
        <v>222</v>
      </c>
      <c r="L25" s="269"/>
    </row>
    <row r="26" spans="1:12" ht="15.75" customHeight="1">
      <c r="A26" s="316" t="s">
        <v>37</v>
      </c>
      <c r="B26" s="324" t="s">
        <v>219</v>
      </c>
      <c r="C26" s="990">
        <v>1492</v>
      </c>
      <c r="D26" s="990">
        <v>9644</v>
      </c>
      <c r="E26" s="990">
        <v>48576</v>
      </c>
      <c r="F26" s="990">
        <v>18193</v>
      </c>
      <c r="G26" s="990">
        <v>8255</v>
      </c>
      <c r="H26" s="990">
        <v>9021</v>
      </c>
      <c r="I26" s="987">
        <v>95181</v>
      </c>
      <c r="J26" s="989">
        <v>3.8</v>
      </c>
      <c r="K26" s="297" t="s">
        <v>220</v>
      </c>
      <c r="L26" s="269" t="s">
        <v>60</v>
      </c>
    </row>
    <row r="27" spans="1:12" ht="16" customHeight="1">
      <c r="A27" s="316"/>
      <c r="B27" s="324" t="s">
        <v>221</v>
      </c>
      <c r="C27" s="990">
        <v>4641.0000000000027</v>
      </c>
      <c r="D27" s="990">
        <v>37668.999999999913</v>
      </c>
      <c r="E27" s="990">
        <v>218333.00000000026</v>
      </c>
      <c r="F27" s="990">
        <v>88309.000000000262</v>
      </c>
      <c r="G27" s="990">
        <v>44770.00000000008</v>
      </c>
      <c r="H27" s="990">
        <v>20817.000000000004</v>
      </c>
      <c r="I27" s="987">
        <v>414539</v>
      </c>
      <c r="J27" s="989"/>
      <c r="K27" s="297" t="s">
        <v>222</v>
      </c>
      <c r="L27" s="269"/>
    </row>
    <row r="28" spans="1:12" ht="16" customHeight="1">
      <c r="A28" s="316" t="s">
        <v>38</v>
      </c>
      <c r="B28" s="324" t="s">
        <v>219</v>
      </c>
      <c r="C28" s="990">
        <v>950</v>
      </c>
      <c r="D28" s="990">
        <v>4773</v>
      </c>
      <c r="E28" s="990">
        <v>11965</v>
      </c>
      <c r="F28" s="990">
        <v>15074</v>
      </c>
      <c r="G28" s="990">
        <v>12763</v>
      </c>
      <c r="H28" s="990">
        <v>31</v>
      </c>
      <c r="I28" s="987">
        <v>45556</v>
      </c>
      <c r="J28" s="989">
        <v>3.8</v>
      </c>
      <c r="K28" s="297" t="s">
        <v>220</v>
      </c>
      <c r="L28" s="269" t="s">
        <v>61</v>
      </c>
    </row>
    <row r="29" spans="1:12" ht="16" customHeight="1">
      <c r="A29" s="316"/>
      <c r="B29" s="324" t="s">
        <v>221</v>
      </c>
      <c r="C29" s="990">
        <v>3022.9999999999968</v>
      </c>
      <c r="D29" s="990">
        <v>17873.000000000036</v>
      </c>
      <c r="E29" s="990">
        <v>51919.999999999651</v>
      </c>
      <c r="F29" s="990">
        <v>72875.999999999724</v>
      </c>
      <c r="G29" s="990">
        <v>66625.000000000218</v>
      </c>
      <c r="H29" s="990">
        <v>92</v>
      </c>
      <c r="I29" s="987">
        <v>212408.99999999983</v>
      </c>
      <c r="J29" s="989"/>
      <c r="K29" s="297" t="s">
        <v>222</v>
      </c>
      <c r="L29" s="269"/>
    </row>
    <row r="30" spans="1:12" ht="16" customHeight="1">
      <c r="A30" s="316" t="s">
        <v>39</v>
      </c>
      <c r="B30" s="324" t="s">
        <v>219</v>
      </c>
      <c r="C30" s="990">
        <v>3061</v>
      </c>
      <c r="D30" s="990">
        <v>21195</v>
      </c>
      <c r="E30" s="990">
        <v>46547</v>
      </c>
      <c r="F30" s="990">
        <v>40781</v>
      </c>
      <c r="G30" s="990">
        <v>24003</v>
      </c>
      <c r="H30" s="990">
        <v>27</v>
      </c>
      <c r="I30" s="987">
        <v>135614</v>
      </c>
      <c r="J30" s="989">
        <v>3.5</v>
      </c>
      <c r="K30" s="297" t="s">
        <v>220</v>
      </c>
      <c r="L30" s="269" t="s">
        <v>62</v>
      </c>
    </row>
    <row r="31" spans="1:12" ht="16" customHeight="1">
      <c r="A31" s="307"/>
      <c r="B31" s="787" t="s">
        <v>221</v>
      </c>
      <c r="C31" s="991">
        <v>10355.999999999987</v>
      </c>
      <c r="D31" s="991">
        <v>88068.999999999302</v>
      </c>
      <c r="E31" s="991">
        <v>230055.99999999799</v>
      </c>
      <c r="F31" s="991">
        <v>230224.99999999948</v>
      </c>
      <c r="G31" s="991">
        <v>147990.00000000084</v>
      </c>
      <c r="H31" s="991">
        <v>139.99999999999997</v>
      </c>
      <c r="I31" s="992">
        <v>706835.99999999953</v>
      </c>
      <c r="J31" s="993"/>
      <c r="K31" s="788" t="s">
        <v>222</v>
      </c>
      <c r="L31" s="312"/>
    </row>
    <row r="32" spans="1:12" ht="18" customHeight="1">
      <c r="A32" s="1479" t="s">
        <v>533</v>
      </c>
      <c r="B32" s="1479"/>
      <c r="C32" s="1479"/>
      <c r="D32" s="1479"/>
      <c r="E32" s="1479"/>
      <c r="F32" s="1479"/>
      <c r="G32" s="1479"/>
      <c r="H32" s="1479"/>
      <c r="I32" s="1479"/>
      <c r="J32" s="1479"/>
      <c r="K32" s="1479"/>
      <c r="L32" s="1479"/>
    </row>
    <row r="33" spans="1:12" ht="18" customHeight="1">
      <c r="A33" s="1268" t="s">
        <v>534</v>
      </c>
      <c r="B33" s="1268"/>
      <c r="C33" s="1268"/>
      <c r="D33" s="1268"/>
      <c r="E33" s="1268"/>
      <c r="F33" s="1268"/>
      <c r="G33" s="1268"/>
      <c r="H33" s="1268"/>
      <c r="I33" s="1268"/>
      <c r="J33" s="1268"/>
      <c r="K33" s="1268"/>
      <c r="L33" s="1268"/>
    </row>
    <row r="34" spans="1:12" ht="7.5" customHeight="1">
      <c r="A34" s="81"/>
      <c r="B34" s="81"/>
    </row>
    <row r="35" spans="1:12" ht="16" customHeight="1">
      <c r="A35" s="1476" t="s">
        <v>64</v>
      </c>
      <c r="B35" s="1488"/>
      <c r="C35" s="1480" t="s">
        <v>214</v>
      </c>
      <c r="D35" s="1481"/>
      <c r="E35" s="1482" t="s">
        <v>215</v>
      </c>
      <c r="F35" s="1482"/>
      <c r="G35" s="1482"/>
      <c r="H35" s="1483"/>
      <c r="I35" s="569" t="s">
        <v>143</v>
      </c>
      <c r="J35" s="490" t="s">
        <v>216</v>
      </c>
      <c r="K35" s="1486"/>
      <c r="L35" s="1484" t="s">
        <v>52</v>
      </c>
    </row>
    <row r="36" spans="1:12" ht="31.5" customHeight="1">
      <c r="A36" s="1478"/>
      <c r="B36" s="1489"/>
      <c r="C36" s="574">
        <v>1</v>
      </c>
      <c r="D36" s="574">
        <v>2</v>
      </c>
      <c r="E36" s="574">
        <v>3</v>
      </c>
      <c r="F36" s="574">
        <v>4</v>
      </c>
      <c r="G36" s="575" t="s">
        <v>217</v>
      </c>
      <c r="H36" s="738" t="s">
        <v>446</v>
      </c>
      <c r="I36" s="573" t="s">
        <v>116</v>
      </c>
      <c r="J36" s="188" t="s">
        <v>218</v>
      </c>
      <c r="K36" s="1487"/>
      <c r="L36" s="1485"/>
    </row>
    <row r="37" spans="1:12" ht="16" customHeight="1">
      <c r="A37" s="391" t="s">
        <v>40</v>
      </c>
      <c r="B37" s="808" t="s">
        <v>219</v>
      </c>
      <c r="C37" s="731">
        <v>14163</v>
      </c>
      <c r="D37" s="726">
        <v>53723</v>
      </c>
      <c r="E37" s="726">
        <v>104984</v>
      </c>
      <c r="F37" s="726">
        <v>103967</v>
      </c>
      <c r="G37" s="726">
        <v>57795</v>
      </c>
      <c r="H37" s="726">
        <v>78</v>
      </c>
      <c r="I37" s="726">
        <v>334710</v>
      </c>
      <c r="J37" s="723">
        <v>3.4</v>
      </c>
      <c r="K37" s="804" t="s">
        <v>220</v>
      </c>
      <c r="L37" s="392" t="s">
        <v>41</v>
      </c>
    </row>
    <row r="38" spans="1:12" ht="16" customHeight="1">
      <c r="A38" s="316"/>
      <c r="B38" s="324" t="s">
        <v>221</v>
      </c>
      <c r="C38" s="732">
        <v>51466.999999999847</v>
      </c>
      <c r="D38" s="727">
        <v>240539.99999999878</v>
      </c>
      <c r="E38" s="727">
        <v>565809.99999999395</v>
      </c>
      <c r="F38" s="727">
        <v>633078.00000000489</v>
      </c>
      <c r="G38" s="727">
        <v>382876.99999999907</v>
      </c>
      <c r="H38" s="727">
        <v>437.99999999999994</v>
      </c>
      <c r="I38" s="727">
        <v>1874210.0000000242</v>
      </c>
      <c r="J38" s="724"/>
      <c r="K38" s="805" t="s">
        <v>222</v>
      </c>
      <c r="L38" s="269"/>
    </row>
    <row r="39" spans="1:12" ht="15.75" customHeight="1">
      <c r="A39" s="316" t="s">
        <v>42</v>
      </c>
      <c r="B39" s="324" t="s">
        <v>219</v>
      </c>
      <c r="C39" s="733">
        <v>2228</v>
      </c>
      <c r="D39" s="728">
        <v>9312</v>
      </c>
      <c r="E39" s="728">
        <v>18929</v>
      </c>
      <c r="F39" s="728">
        <v>20567</v>
      </c>
      <c r="G39" s="728">
        <v>12950</v>
      </c>
      <c r="H39" s="728">
        <v>26</v>
      </c>
      <c r="I39" s="727">
        <v>64012</v>
      </c>
      <c r="J39" s="724">
        <v>3.6</v>
      </c>
      <c r="K39" s="806" t="s">
        <v>220</v>
      </c>
      <c r="L39" s="269" t="s">
        <v>43</v>
      </c>
    </row>
    <row r="40" spans="1:12" ht="16" customHeight="1">
      <c r="A40" s="316"/>
      <c r="B40" s="324" t="s">
        <v>221</v>
      </c>
      <c r="C40" s="733">
        <v>7910.9999999999836</v>
      </c>
      <c r="D40" s="728">
        <v>40525.000000000204</v>
      </c>
      <c r="E40" s="728">
        <v>100746.99999999968</v>
      </c>
      <c r="F40" s="728">
        <v>126832.99999999994</v>
      </c>
      <c r="G40" s="728">
        <v>88017.999999999971</v>
      </c>
      <c r="H40" s="728">
        <v>154</v>
      </c>
      <c r="I40" s="727">
        <v>364187.99999999965</v>
      </c>
      <c r="J40" s="724"/>
      <c r="K40" s="806" t="s">
        <v>222</v>
      </c>
      <c r="L40" s="269"/>
    </row>
    <row r="41" spans="1:12" ht="16" customHeight="1">
      <c r="A41" s="316" t="s">
        <v>44</v>
      </c>
      <c r="B41" s="324" t="s">
        <v>219</v>
      </c>
      <c r="C41" s="733">
        <v>4582</v>
      </c>
      <c r="D41" s="728">
        <v>16967</v>
      </c>
      <c r="E41" s="728">
        <v>37668</v>
      </c>
      <c r="F41" s="728">
        <v>34790</v>
      </c>
      <c r="G41" s="728">
        <v>19212</v>
      </c>
      <c r="H41" s="728">
        <v>19</v>
      </c>
      <c r="I41" s="727">
        <v>113238</v>
      </c>
      <c r="J41" s="724">
        <v>3.5</v>
      </c>
      <c r="K41" s="806" t="s">
        <v>220</v>
      </c>
      <c r="L41" s="269" t="s">
        <v>45</v>
      </c>
    </row>
    <row r="42" spans="1:12" ht="16" customHeight="1">
      <c r="A42" s="316"/>
      <c r="B42" s="324" t="s">
        <v>221</v>
      </c>
      <c r="C42" s="733">
        <v>17629.000000000036</v>
      </c>
      <c r="D42" s="728">
        <v>79644.000000000262</v>
      </c>
      <c r="E42" s="728">
        <v>206711.00000000157</v>
      </c>
      <c r="F42" s="728">
        <v>211362.99999999866</v>
      </c>
      <c r="G42" s="728">
        <v>125335.00000000081</v>
      </c>
      <c r="H42" s="728">
        <v>124</v>
      </c>
      <c r="I42" s="727">
        <v>640806.00000000477</v>
      </c>
      <c r="J42" s="724"/>
      <c r="K42" s="806" t="s">
        <v>222</v>
      </c>
      <c r="L42" s="269"/>
    </row>
    <row r="43" spans="1:12" ht="16" customHeight="1">
      <c r="A43" s="316" t="s">
        <v>85</v>
      </c>
      <c r="B43" s="324" t="s">
        <v>219</v>
      </c>
      <c r="C43" s="733">
        <v>2407</v>
      </c>
      <c r="D43" s="728">
        <v>8282</v>
      </c>
      <c r="E43" s="728">
        <v>14435</v>
      </c>
      <c r="F43" s="728">
        <v>14979</v>
      </c>
      <c r="G43" s="728">
        <v>9069</v>
      </c>
      <c r="H43" s="728">
        <v>30</v>
      </c>
      <c r="I43" s="727">
        <v>49202</v>
      </c>
      <c r="J43" s="724">
        <v>3.5</v>
      </c>
      <c r="K43" s="806" t="s">
        <v>220</v>
      </c>
      <c r="L43" s="269" t="s">
        <v>86</v>
      </c>
    </row>
    <row r="44" spans="1:12" ht="16" customHeight="1">
      <c r="A44" s="316"/>
      <c r="B44" s="324" t="s">
        <v>221</v>
      </c>
      <c r="C44" s="733">
        <v>8491.0000000000346</v>
      </c>
      <c r="D44" s="728">
        <v>35345.000000000015</v>
      </c>
      <c r="E44" s="728">
        <v>76128.999999999971</v>
      </c>
      <c r="F44" s="728">
        <v>89883.999999999694</v>
      </c>
      <c r="G44" s="728">
        <v>59584.00000000008</v>
      </c>
      <c r="H44" s="728">
        <v>143</v>
      </c>
      <c r="I44" s="727">
        <v>269576.00000000029</v>
      </c>
      <c r="J44" s="724"/>
      <c r="K44" s="806" t="s">
        <v>222</v>
      </c>
      <c r="L44" s="269"/>
    </row>
    <row r="45" spans="1:12" ht="16" customHeight="1">
      <c r="A45" s="316" t="s">
        <v>117</v>
      </c>
      <c r="B45" s="324" t="s">
        <v>219</v>
      </c>
      <c r="C45" s="733">
        <v>2684</v>
      </c>
      <c r="D45" s="728">
        <v>10327</v>
      </c>
      <c r="E45" s="728">
        <v>20082</v>
      </c>
      <c r="F45" s="728">
        <v>21690</v>
      </c>
      <c r="G45" s="728">
        <v>11724</v>
      </c>
      <c r="H45" s="728">
        <v>3</v>
      </c>
      <c r="I45" s="727">
        <v>66510</v>
      </c>
      <c r="J45" s="724">
        <v>3.5</v>
      </c>
      <c r="K45" s="806" t="s">
        <v>220</v>
      </c>
      <c r="L45" s="269" t="s">
        <v>63</v>
      </c>
    </row>
    <row r="46" spans="1:12" ht="16" customHeight="1">
      <c r="A46" s="317"/>
      <c r="B46" s="324" t="s">
        <v>221</v>
      </c>
      <c r="C46" s="733">
        <v>9468.0000000000182</v>
      </c>
      <c r="D46" s="728">
        <v>44819.000000000051</v>
      </c>
      <c r="E46" s="728">
        <v>105955.00000000023</v>
      </c>
      <c r="F46" s="728">
        <v>129748.99999999939</v>
      </c>
      <c r="G46" s="728">
        <v>76666.000000000495</v>
      </c>
      <c r="H46" s="728">
        <v>17</v>
      </c>
      <c r="I46" s="727">
        <v>366673.99999999884</v>
      </c>
      <c r="J46" s="724"/>
      <c r="K46" s="806" t="s">
        <v>222</v>
      </c>
      <c r="L46" s="313"/>
    </row>
    <row r="47" spans="1:12" ht="16" customHeight="1">
      <c r="A47" s="316" t="s">
        <v>47</v>
      </c>
      <c r="B47" s="324" t="s">
        <v>219</v>
      </c>
      <c r="C47" s="733">
        <v>2262</v>
      </c>
      <c r="D47" s="728">
        <v>8835</v>
      </c>
      <c r="E47" s="728">
        <v>13870</v>
      </c>
      <c r="F47" s="728">
        <v>11941</v>
      </c>
      <c r="G47" s="728">
        <v>4840</v>
      </c>
      <c r="H47" s="728">
        <v>0</v>
      </c>
      <c r="I47" s="727">
        <v>41748</v>
      </c>
      <c r="J47" s="724">
        <v>3.2</v>
      </c>
      <c r="K47" s="806" t="s">
        <v>220</v>
      </c>
      <c r="L47" s="269" t="s">
        <v>48</v>
      </c>
    </row>
    <row r="48" spans="1:12" ht="16" customHeight="1">
      <c r="A48" s="318"/>
      <c r="B48" s="787" t="s">
        <v>221</v>
      </c>
      <c r="C48" s="734">
        <v>7968.0000000000036</v>
      </c>
      <c r="D48" s="729">
        <v>40207.000000000138</v>
      </c>
      <c r="E48" s="729">
        <v>76267.999999999753</v>
      </c>
      <c r="F48" s="729">
        <v>75248.999999999811</v>
      </c>
      <c r="G48" s="729">
        <v>33274.000000000073</v>
      </c>
      <c r="H48" s="729">
        <v>0</v>
      </c>
      <c r="I48" s="730">
        <v>232965.99999999991</v>
      </c>
      <c r="J48" s="725"/>
      <c r="K48" s="807" t="s">
        <v>222</v>
      </c>
      <c r="L48" s="314"/>
    </row>
  </sheetData>
  <mergeCells count="18">
    <mergeCell ref="A12:A13"/>
    <mergeCell ref="L12:L13"/>
    <mergeCell ref="A32:L32"/>
    <mergeCell ref="A33:L33"/>
    <mergeCell ref="C35:D35"/>
    <mergeCell ref="E35:H35"/>
    <mergeCell ref="A35:A36"/>
    <mergeCell ref="B35:B36"/>
    <mergeCell ref="K35:K36"/>
    <mergeCell ref="L35:L36"/>
    <mergeCell ref="A1:L1"/>
    <mergeCell ref="A2:L2"/>
    <mergeCell ref="C4:D4"/>
    <mergeCell ref="E4:H4"/>
    <mergeCell ref="L4:L5"/>
    <mergeCell ref="K4:K5"/>
    <mergeCell ref="A4:A5"/>
    <mergeCell ref="B4:B5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08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  <rowBreaks count="1" manualBreakCount="1">
    <brk id="3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J51"/>
  <sheetViews>
    <sheetView showGridLines="0" rightToLeft="1" view="pageBreakPreview" topLeftCell="A7" zoomScaleNormal="60" zoomScaleSheetLayoutView="100" workbookViewId="0">
      <selection activeCell="G48" sqref="G48"/>
    </sheetView>
  </sheetViews>
  <sheetFormatPr defaultColWidth="7" defaultRowHeight="13"/>
  <cols>
    <col min="1" max="1" width="14.08203125" style="23" customWidth="1"/>
    <col min="2" max="2" width="7.75" style="23" customWidth="1"/>
    <col min="3" max="6" width="14.5" style="45" customWidth="1"/>
    <col min="7" max="7" width="13.25" style="23" customWidth="1"/>
    <col min="8" max="8" width="12.33203125" style="24" customWidth="1"/>
    <col min="9" max="9" width="17.33203125" style="23" customWidth="1"/>
    <col min="10" max="10" width="8.25" style="23" customWidth="1"/>
    <col min="11" max="16384" width="7" style="23"/>
  </cols>
  <sheetData>
    <row r="1" spans="1:10" s="101" customFormat="1" ht="18" customHeight="1">
      <c r="A1" s="1266" t="s">
        <v>516</v>
      </c>
      <c r="B1" s="1267"/>
      <c r="C1" s="1267"/>
      <c r="D1" s="1267"/>
      <c r="E1" s="1267"/>
      <c r="F1" s="1267"/>
      <c r="G1" s="1267"/>
      <c r="H1" s="1267"/>
      <c r="I1" s="1267"/>
      <c r="J1" s="68"/>
    </row>
    <row r="2" spans="1:10" s="39" customFormat="1" ht="18" customHeight="1">
      <c r="A2" s="1268" t="s">
        <v>517</v>
      </c>
      <c r="B2" s="1268"/>
      <c r="C2" s="1268"/>
      <c r="D2" s="1268"/>
      <c r="E2" s="1268"/>
      <c r="F2" s="1268"/>
      <c r="G2" s="1268"/>
      <c r="H2" s="1268"/>
      <c r="I2" s="1268"/>
      <c r="J2" s="91"/>
    </row>
    <row r="3" spans="1:10" s="39" customFormat="1" ht="6" customHeight="1">
      <c r="A3" s="1400"/>
      <c r="B3" s="1400"/>
      <c r="C3" s="1447"/>
      <c r="D3" s="1447"/>
      <c r="E3" s="1447"/>
      <c r="F3" s="1447"/>
      <c r="G3" s="1447"/>
      <c r="H3" s="1447"/>
      <c r="I3" s="1447"/>
      <c r="J3" s="102"/>
    </row>
    <row r="4" spans="1:10" s="53" customFormat="1" ht="16" customHeight="1">
      <c r="A4" s="1192" t="s">
        <v>64</v>
      </c>
      <c r="B4" s="217"/>
      <c r="C4" s="686" t="s">
        <v>328</v>
      </c>
      <c r="D4" s="1336" t="s">
        <v>329</v>
      </c>
      <c r="E4" s="1336"/>
      <c r="F4" s="1336"/>
      <c r="G4" s="483" t="s">
        <v>143</v>
      </c>
      <c r="H4" s="214"/>
      <c r="I4" s="1492" t="s">
        <v>52</v>
      </c>
      <c r="J4" s="83"/>
    </row>
    <row r="5" spans="1:10" s="53" customFormat="1" ht="16" customHeight="1">
      <c r="A5" s="1404"/>
      <c r="B5" s="218"/>
      <c r="C5" s="577" t="s">
        <v>330</v>
      </c>
      <c r="D5" s="577" t="s">
        <v>331</v>
      </c>
      <c r="E5" s="577" t="s">
        <v>332</v>
      </c>
      <c r="F5" s="577" t="s">
        <v>12</v>
      </c>
      <c r="G5" s="485" t="s">
        <v>116</v>
      </c>
      <c r="H5" s="215"/>
      <c r="I5" s="1493"/>
      <c r="J5" s="96"/>
    </row>
    <row r="6" spans="1:10" s="53" customFormat="1" ht="16" customHeight="1">
      <c r="A6" s="1405"/>
      <c r="B6" s="219"/>
      <c r="C6" s="566" t="s">
        <v>333</v>
      </c>
      <c r="D6" s="566" t="s">
        <v>334</v>
      </c>
      <c r="E6" s="566" t="s">
        <v>335</v>
      </c>
      <c r="F6" s="566" t="s">
        <v>20</v>
      </c>
      <c r="G6" s="204"/>
      <c r="H6" s="216"/>
      <c r="I6" s="1494"/>
      <c r="J6" s="96"/>
    </row>
    <row r="7" spans="1:10" s="53" customFormat="1" ht="15" customHeight="1">
      <c r="A7" s="391" t="s">
        <v>581</v>
      </c>
      <c r="B7" s="786" t="s">
        <v>219</v>
      </c>
      <c r="C7" s="994">
        <v>852491</v>
      </c>
      <c r="D7" s="867">
        <v>2054</v>
      </c>
      <c r="E7" s="867">
        <v>555</v>
      </c>
      <c r="F7" s="867">
        <v>11176</v>
      </c>
      <c r="G7" s="868">
        <v>866276</v>
      </c>
      <c r="H7" s="304" t="s">
        <v>220</v>
      </c>
      <c r="I7" s="392" t="s">
        <v>578</v>
      </c>
      <c r="J7" s="96"/>
    </row>
    <row r="8" spans="1:10" s="53" customFormat="1" ht="15" customHeight="1">
      <c r="A8" s="315"/>
      <c r="B8" s="322" t="s">
        <v>221</v>
      </c>
      <c r="C8" s="852">
        <v>4375851.0000000298</v>
      </c>
      <c r="D8" s="372">
        <v>10916.000000000002</v>
      </c>
      <c r="E8" s="372">
        <v>2559.0000000000023</v>
      </c>
      <c r="F8" s="372">
        <v>28822</v>
      </c>
      <c r="G8" s="871">
        <v>4418148.0000001732</v>
      </c>
      <c r="H8" s="305" t="s">
        <v>222</v>
      </c>
      <c r="I8" s="301"/>
      <c r="J8" s="96"/>
    </row>
    <row r="9" spans="1:10" s="482" customFormat="1" ht="15" customHeight="1">
      <c r="A9" s="315" t="s">
        <v>579</v>
      </c>
      <c r="B9" s="322" t="s">
        <v>219</v>
      </c>
      <c r="C9" s="852">
        <v>518207</v>
      </c>
      <c r="D9" s="372">
        <v>1939</v>
      </c>
      <c r="E9" s="372">
        <v>322</v>
      </c>
      <c r="F9" s="372">
        <v>11098</v>
      </c>
      <c r="G9" s="871">
        <v>531566</v>
      </c>
      <c r="H9" s="305" t="s">
        <v>220</v>
      </c>
      <c r="I9" s="301" t="s">
        <v>580</v>
      </c>
      <c r="J9" s="71"/>
    </row>
    <row r="10" spans="1:10" s="482" customFormat="1" ht="15" customHeight="1">
      <c r="A10" s="315"/>
      <c r="B10" s="322" t="s">
        <v>221</v>
      </c>
      <c r="C10" s="852">
        <v>2503712.999999987</v>
      </c>
      <c r="D10" s="372">
        <v>10281</v>
      </c>
      <c r="E10" s="372">
        <v>1559.9999999999989</v>
      </c>
      <c r="F10" s="372">
        <v>28383.999999999993</v>
      </c>
      <c r="G10" s="871">
        <v>2543937.9999999818</v>
      </c>
      <c r="H10" s="305" t="s">
        <v>222</v>
      </c>
      <c r="I10" s="301"/>
      <c r="J10" s="481"/>
    </row>
    <row r="11" spans="1:10" s="93" customFormat="1" ht="15" customHeight="1">
      <c r="A11" s="316" t="s">
        <v>25</v>
      </c>
      <c r="B11" s="324" t="s">
        <v>219</v>
      </c>
      <c r="C11" s="893">
        <v>65401</v>
      </c>
      <c r="D11" s="153">
        <v>41</v>
      </c>
      <c r="E11" s="153">
        <v>25</v>
      </c>
      <c r="F11" s="153">
        <v>28</v>
      </c>
      <c r="G11" s="871">
        <v>65495</v>
      </c>
      <c r="H11" s="297" t="s">
        <v>220</v>
      </c>
      <c r="I11" s="269" t="s">
        <v>26</v>
      </c>
      <c r="J11" s="72"/>
    </row>
    <row r="12" spans="1:10" s="93" customFormat="1" ht="15" customHeight="1">
      <c r="A12" s="316"/>
      <c r="B12" s="324" t="s">
        <v>221</v>
      </c>
      <c r="C12" s="893">
        <v>307639.99999999569</v>
      </c>
      <c r="D12" s="153">
        <v>194.00000000000003</v>
      </c>
      <c r="E12" s="153">
        <v>123</v>
      </c>
      <c r="F12" s="153">
        <v>131</v>
      </c>
      <c r="G12" s="871">
        <v>308088.00000000012</v>
      </c>
      <c r="H12" s="297" t="s">
        <v>222</v>
      </c>
      <c r="I12" s="269"/>
      <c r="J12" s="98"/>
    </row>
    <row r="13" spans="1:10" s="93" customFormat="1" ht="15" customHeight="1">
      <c r="A13" s="812" t="s">
        <v>213</v>
      </c>
      <c r="B13" s="324" t="s">
        <v>219</v>
      </c>
      <c r="C13" s="893">
        <v>12212</v>
      </c>
      <c r="D13" s="153">
        <v>146</v>
      </c>
      <c r="E13" s="153">
        <v>53</v>
      </c>
      <c r="F13" s="153">
        <v>0</v>
      </c>
      <c r="G13" s="871">
        <v>12411</v>
      </c>
      <c r="H13" s="297" t="s">
        <v>220</v>
      </c>
      <c r="I13" s="297" t="s">
        <v>59</v>
      </c>
      <c r="J13" s="72"/>
    </row>
    <row r="14" spans="1:10" s="93" customFormat="1" ht="15" customHeight="1">
      <c r="A14" s="316"/>
      <c r="B14" s="324" t="s">
        <v>221</v>
      </c>
      <c r="C14" s="893">
        <v>59113.999999999949</v>
      </c>
      <c r="D14" s="153">
        <v>789.00000000000011</v>
      </c>
      <c r="E14" s="153">
        <v>283.00000000000011</v>
      </c>
      <c r="F14" s="153">
        <v>0</v>
      </c>
      <c r="G14" s="871">
        <v>60185.999999999949</v>
      </c>
      <c r="H14" s="297" t="s">
        <v>222</v>
      </c>
      <c r="I14" s="269"/>
      <c r="J14" s="98"/>
    </row>
    <row r="15" spans="1:10" s="93" customFormat="1" ht="15" customHeight="1">
      <c r="A15" s="316" t="s">
        <v>27</v>
      </c>
      <c r="B15" s="324" t="s">
        <v>219</v>
      </c>
      <c r="C15" s="893">
        <v>39340</v>
      </c>
      <c r="D15" s="153">
        <v>15</v>
      </c>
      <c r="E15" s="153">
        <v>3</v>
      </c>
      <c r="F15" s="153">
        <v>2</v>
      </c>
      <c r="G15" s="871">
        <v>39360</v>
      </c>
      <c r="H15" s="297" t="s">
        <v>220</v>
      </c>
      <c r="I15" s="269" t="s">
        <v>28</v>
      </c>
      <c r="J15" s="72"/>
    </row>
    <row r="16" spans="1:10" s="93" customFormat="1" ht="15" customHeight="1">
      <c r="A16" s="316"/>
      <c r="B16" s="324" t="s">
        <v>221</v>
      </c>
      <c r="C16" s="893">
        <v>183012.00000000195</v>
      </c>
      <c r="D16" s="153">
        <v>84.000000000000014</v>
      </c>
      <c r="E16" s="153">
        <v>5</v>
      </c>
      <c r="F16" s="153">
        <v>9</v>
      </c>
      <c r="G16" s="871">
        <v>183110.00000000064</v>
      </c>
      <c r="H16" s="297" t="s">
        <v>222</v>
      </c>
      <c r="I16" s="269"/>
      <c r="J16" s="98"/>
    </row>
    <row r="17" spans="1:10" s="93" customFormat="1" ht="15" customHeight="1">
      <c r="A17" s="316" t="s">
        <v>29</v>
      </c>
      <c r="B17" s="324" t="s">
        <v>219</v>
      </c>
      <c r="C17" s="893">
        <v>82121</v>
      </c>
      <c r="D17" s="153">
        <v>57</v>
      </c>
      <c r="E17" s="153">
        <v>16</v>
      </c>
      <c r="F17" s="153">
        <v>41</v>
      </c>
      <c r="G17" s="871">
        <v>82235</v>
      </c>
      <c r="H17" s="297" t="s">
        <v>220</v>
      </c>
      <c r="I17" s="269" t="s">
        <v>30</v>
      </c>
      <c r="J17" s="18"/>
    </row>
    <row r="18" spans="1:10" s="93" customFormat="1" ht="15" customHeight="1">
      <c r="A18" s="316"/>
      <c r="B18" s="324" t="s">
        <v>221</v>
      </c>
      <c r="C18" s="893">
        <v>386292.00000000664</v>
      </c>
      <c r="D18" s="153">
        <v>312</v>
      </c>
      <c r="E18" s="153">
        <v>78</v>
      </c>
      <c r="F18" s="153">
        <v>162.00000000000003</v>
      </c>
      <c r="G18" s="871">
        <v>386844.00000000087</v>
      </c>
      <c r="H18" s="297" t="s">
        <v>222</v>
      </c>
      <c r="I18" s="269"/>
      <c r="J18" s="98"/>
    </row>
    <row r="19" spans="1:10" s="93" customFormat="1" ht="15" customHeight="1">
      <c r="A19" s="316" t="s">
        <v>31</v>
      </c>
      <c r="B19" s="324" t="s">
        <v>219</v>
      </c>
      <c r="C19" s="893">
        <v>22469</v>
      </c>
      <c r="D19" s="153">
        <v>31</v>
      </c>
      <c r="E19" s="153">
        <v>5</v>
      </c>
      <c r="F19" s="153">
        <v>2</v>
      </c>
      <c r="G19" s="871">
        <v>22507</v>
      </c>
      <c r="H19" s="297" t="s">
        <v>220</v>
      </c>
      <c r="I19" s="269" t="s">
        <v>32</v>
      </c>
      <c r="J19" s="18"/>
    </row>
    <row r="20" spans="1:10" s="93" customFormat="1" ht="15" customHeight="1">
      <c r="A20" s="316"/>
      <c r="B20" s="324" t="s">
        <v>221</v>
      </c>
      <c r="C20" s="893">
        <v>108058</v>
      </c>
      <c r="D20" s="153">
        <v>152.99999999999994</v>
      </c>
      <c r="E20" s="153">
        <v>13</v>
      </c>
      <c r="F20" s="153">
        <v>4</v>
      </c>
      <c r="G20" s="871">
        <v>108227.99999999983</v>
      </c>
      <c r="H20" s="297" t="s">
        <v>222</v>
      </c>
      <c r="I20" s="269"/>
      <c r="J20" s="98"/>
    </row>
    <row r="21" spans="1:10" s="93" customFormat="1" ht="15" customHeight="1">
      <c r="A21" s="316" t="s">
        <v>33</v>
      </c>
      <c r="B21" s="324" t="s">
        <v>219</v>
      </c>
      <c r="C21" s="893">
        <v>15649</v>
      </c>
      <c r="D21" s="153">
        <v>19</v>
      </c>
      <c r="E21" s="153">
        <v>9</v>
      </c>
      <c r="F21" s="153">
        <v>0</v>
      </c>
      <c r="G21" s="871">
        <v>15677</v>
      </c>
      <c r="H21" s="297" t="s">
        <v>220</v>
      </c>
      <c r="I21" s="269" t="s">
        <v>34</v>
      </c>
      <c r="J21" s="18"/>
    </row>
    <row r="22" spans="1:10" s="93" customFormat="1" ht="15" customHeight="1">
      <c r="A22" s="316"/>
      <c r="B22" s="324" t="s">
        <v>221</v>
      </c>
      <c r="C22" s="893">
        <v>73548.999999999898</v>
      </c>
      <c r="D22" s="153">
        <v>125.00000000000003</v>
      </c>
      <c r="E22" s="153">
        <v>61</v>
      </c>
      <c r="F22" s="153">
        <v>0</v>
      </c>
      <c r="G22" s="871">
        <v>73734.999999999884</v>
      </c>
      <c r="H22" s="297" t="s">
        <v>222</v>
      </c>
      <c r="I22" s="269"/>
      <c r="J22" s="98"/>
    </row>
    <row r="23" spans="1:10" s="93" customFormat="1" ht="15" customHeight="1">
      <c r="A23" s="316" t="s">
        <v>83</v>
      </c>
      <c r="B23" s="324" t="s">
        <v>219</v>
      </c>
      <c r="C23" s="893">
        <v>68466</v>
      </c>
      <c r="D23" s="153">
        <v>331</v>
      </c>
      <c r="E23" s="153">
        <v>52</v>
      </c>
      <c r="F23" s="153">
        <v>1339</v>
      </c>
      <c r="G23" s="871">
        <v>70188</v>
      </c>
      <c r="H23" s="297" t="s">
        <v>220</v>
      </c>
      <c r="I23" s="269" t="s">
        <v>35</v>
      </c>
      <c r="J23" s="18"/>
    </row>
    <row r="24" spans="1:10" s="93" customFormat="1" ht="15" customHeight="1">
      <c r="A24" s="316"/>
      <c r="B24" s="324" t="s">
        <v>221</v>
      </c>
      <c r="C24" s="893">
        <v>314840.00000000454</v>
      </c>
      <c r="D24" s="153">
        <v>1787.0000000000005</v>
      </c>
      <c r="E24" s="153">
        <v>266</v>
      </c>
      <c r="F24" s="153">
        <v>4695.0000000000055</v>
      </c>
      <c r="G24" s="871">
        <v>321588.00000000134</v>
      </c>
      <c r="H24" s="297" t="s">
        <v>222</v>
      </c>
      <c r="I24" s="269"/>
      <c r="J24" s="98"/>
    </row>
    <row r="25" spans="1:10" s="93" customFormat="1" ht="15" customHeight="1">
      <c r="A25" s="316" t="s">
        <v>36</v>
      </c>
      <c r="B25" s="324" t="s">
        <v>219</v>
      </c>
      <c r="C25" s="893">
        <v>9421</v>
      </c>
      <c r="D25" s="153">
        <v>155</v>
      </c>
      <c r="E25" s="153">
        <v>51</v>
      </c>
      <c r="F25" s="153">
        <v>607</v>
      </c>
      <c r="G25" s="871">
        <v>10234</v>
      </c>
      <c r="H25" s="297" t="s">
        <v>220</v>
      </c>
      <c r="I25" s="269" t="s">
        <v>84</v>
      </c>
      <c r="J25" s="18"/>
    </row>
    <row r="26" spans="1:10" s="93" customFormat="1" ht="15" customHeight="1">
      <c r="A26" s="316"/>
      <c r="B26" s="324" t="s">
        <v>221</v>
      </c>
      <c r="C26" s="893">
        <v>46067.000000000124</v>
      </c>
      <c r="D26" s="153">
        <v>907.99999999999977</v>
      </c>
      <c r="E26" s="153">
        <v>228.99999999999994</v>
      </c>
      <c r="F26" s="153">
        <v>2334.0000000000023</v>
      </c>
      <c r="G26" s="871">
        <v>49538.000000000022</v>
      </c>
      <c r="H26" s="297" t="s">
        <v>222</v>
      </c>
      <c r="I26" s="269"/>
      <c r="J26" s="99"/>
    </row>
    <row r="27" spans="1:10" s="93" customFormat="1" ht="15" customHeight="1">
      <c r="A27" s="316" t="s">
        <v>223</v>
      </c>
      <c r="B27" s="324" t="s">
        <v>219</v>
      </c>
      <c r="C27" s="893">
        <v>22931</v>
      </c>
      <c r="D27" s="153">
        <v>315</v>
      </c>
      <c r="E27" s="153">
        <v>22</v>
      </c>
      <c r="F27" s="153">
        <v>9021</v>
      </c>
      <c r="G27" s="871">
        <v>32289</v>
      </c>
      <c r="H27" s="297" t="s">
        <v>220</v>
      </c>
      <c r="I27" s="269" t="s">
        <v>153</v>
      </c>
      <c r="J27" s="18"/>
    </row>
    <row r="28" spans="1:10" s="93" customFormat="1" ht="15" customHeight="1">
      <c r="A28" s="316"/>
      <c r="B28" s="324" t="s">
        <v>221</v>
      </c>
      <c r="C28" s="893">
        <v>110886.00000000009</v>
      </c>
      <c r="D28" s="153">
        <v>1580.0000000000009</v>
      </c>
      <c r="E28" s="153">
        <v>93</v>
      </c>
      <c r="F28" s="153">
        <v>20817.000000000004</v>
      </c>
      <c r="G28" s="871">
        <v>133375.99999999985</v>
      </c>
      <c r="H28" s="297" t="s">
        <v>222</v>
      </c>
      <c r="I28" s="269"/>
      <c r="J28" s="99"/>
    </row>
    <row r="29" spans="1:10" s="93" customFormat="1" ht="15" customHeight="1">
      <c r="A29" s="316" t="s">
        <v>38</v>
      </c>
      <c r="B29" s="324" t="s">
        <v>219</v>
      </c>
      <c r="C29" s="893">
        <v>45295</v>
      </c>
      <c r="D29" s="153">
        <v>189</v>
      </c>
      <c r="E29" s="153">
        <v>41</v>
      </c>
      <c r="F29" s="153">
        <v>31</v>
      </c>
      <c r="G29" s="871">
        <v>45556</v>
      </c>
      <c r="H29" s="297" t="s">
        <v>220</v>
      </c>
      <c r="I29" s="269" t="s">
        <v>61</v>
      </c>
      <c r="J29" s="18"/>
    </row>
    <row r="30" spans="1:10" s="93" customFormat="1" ht="15" customHeight="1">
      <c r="A30" s="316"/>
      <c r="B30" s="324" t="s">
        <v>221</v>
      </c>
      <c r="C30" s="893">
        <v>211203.99999999968</v>
      </c>
      <c r="D30" s="153">
        <v>927.99999999999943</v>
      </c>
      <c r="E30" s="153">
        <v>185.00000000000003</v>
      </c>
      <c r="F30" s="153">
        <v>92</v>
      </c>
      <c r="G30" s="871">
        <v>212408.99999999983</v>
      </c>
      <c r="H30" s="297" t="s">
        <v>222</v>
      </c>
      <c r="I30" s="269"/>
      <c r="J30" s="99"/>
    </row>
    <row r="31" spans="1:10" s="93" customFormat="1" ht="15" customHeight="1">
      <c r="A31" s="316" t="s">
        <v>39</v>
      </c>
      <c r="B31" s="324" t="s">
        <v>219</v>
      </c>
      <c r="C31" s="893">
        <v>134902</v>
      </c>
      <c r="D31" s="153">
        <v>640</v>
      </c>
      <c r="E31" s="153">
        <v>45</v>
      </c>
      <c r="F31" s="153">
        <v>27</v>
      </c>
      <c r="G31" s="871">
        <v>135614</v>
      </c>
      <c r="H31" s="297" t="s">
        <v>220</v>
      </c>
      <c r="I31" s="269" t="s">
        <v>62</v>
      </c>
      <c r="J31" s="18"/>
    </row>
    <row r="32" spans="1:10" s="93" customFormat="1" ht="15" customHeight="1">
      <c r="A32" s="307"/>
      <c r="B32" s="787" t="s">
        <v>221</v>
      </c>
      <c r="C32" s="995">
        <v>703051.00000001269</v>
      </c>
      <c r="D32" s="154">
        <v>3421.0000000000018</v>
      </c>
      <c r="E32" s="154">
        <v>224.00000000000006</v>
      </c>
      <c r="F32" s="154">
        <v>139.99999999999997</v>
      </c>
      <c r="G32" s="876">
        <v>706835.99999999953</v>
      </c>
      <c r="H32" s="788" t="s">
        <v>222</v>
      </c>
      <c r="I32" s="405"/>
      <c r="J32" s="99"/>
    </row>
    <row r="33" spans="1:10" s="13" customFormat="1" ht="18" customHeight="1">
      <c r="A33" s="1266" t="s">
        <v>514</v>
      </c>
      <c r="B33" s="1267"/>
      <c r="C33" s="1267"/>
      <c r="D33" s="1267"/>
      <c r="E33" s="1267"/>
      <c r="F33" s="1267"/>
      <c r="G33" s="1267"/>
      <c r="H33" s="1267"/>
      <c r="I33" s="1267"/>
      <c r="J33" s="15"/>
    </row>
    <row r="34" spans="1:10" s="13" customFormat="1" ht="18" customHeight="1">
      <c r="A34" s="1268" t="s">
        <v>515</v>
      </c>
      <c r="B34" s="1268"/>
      <c r="C34" s="1268"/>
      <c r="D34" s="1268"/>
      <c r="E34" s="1268"/>
      <c r="F34" s="1268"/>
      <c r="G34" s="1268"/>
      <c r="H34" s="1268"/>
      <c r="I34" s="1268"/>
      <c r="J34" s="15"/>
    </row>
    <row r="35" spans="1:10" s="13" customFormat="1" ht="6" customHeight="1">
      <c r="A35" s="1400"/>
      <c r="B35" s="1400"/>
      <c r="C35" s="1447"/>
      <c r="D35" s="1447"/>
      <c r="E35" s="1447"/>
      <c r="F35" s="1447"/>
      <c r="G35" s="1447"/>
      <c r="H35" s="1447"/>
      <c r="I35" s="1447"/>
      <c r="J35" s="15"/>
    </row>
    <row r="36" spans="1:10" s="13" customFormat="1" ht="16" customHeight="1">
      <c r="A36" s="1192" t="s">
        <v>64</v>
      </c>
      <c r="B36" s="217"/>
      <c r="C36" s="736" t="s">
        <v>328</v>
      </c>
      <c r="D36" s="1336" t="s">
        <v>329</v>
      </c>
      <c r="E36" s="1336"/>
      <c r="F36" s="1337"/>
      <c r="G36" s="483" t="s">
        <v>143</v>
      </c>
      <c r="H36" s="214"/>
      <c r="I36" s="1492" t="s">
        <v>52</v>
      </c>
      <c r="J36" s="15"/>
    </row>
    <row r="37" spans="1:10" s="13" customFormat="1" ht="16" customHeight="1">
      <c r="A37" s="1404"/>
      <c r="B37" s="218"/>
      <c r="C37" s="577" t="s">
        <v>330</v>
      </c>
      <c r="D37" s="577" t="s">
        <v>331</v>
      </c>
      <c r="E37" s="577" t="s">
        <v>332</v>
      </c>
      <c r="F37" s="577" t="s">
        <v>12</v>
      </c>
      <c r="G37" s="485" t="s">
        <v>116</v>
      </c>
      <c r="H37" s="215"/>
      <c r="I37" s="1493"/>
      <c r="J37" s="15"/>
    </row>
    <row r="38" spans="1:10" s="13" customFormat="1" ht="16" customHeight="1">
      <c r="A38" s="1405"/>
      <c r="B38" s="219"/>
      <c r="C38" s="566" t="s">
        <v>333</v>
      </c>
      <c r="D38" s="566" t="s">
        <v>334</v>
      </c>
      <c r="E38" s="566" t="s">
        <v>335</v>
      </c>
      <c r="F38" s="566" t="s">
        <v>20</v>
      </c>
      <c r="G38" s="204"/>
      <c r="H38" s="216"/>
      <c r="I38" s="1494"/>
      <c r="J38" s="15"/>
    </row>
    <row r="39" spans="1:10" s="13" customFormat="1" ht="15" customHeight="1">
      <c r="A39" s="315" t="s">
        <v>40</v>
      </c>
      <c r="B39" s="786" t="s">
        <v>219</v>
      </c>
      <c r="C39" s="994">
        <v>334284</v>
      </c>
      <c r="D39" s="867">
        <v>115</v>
      </c>
      <c r="E39" s="867">
        <v>233</v>
      </c>
      <c r="F39" s="867">
        <v>78</v>
      </c>
      <c r="G39" s="868">
        <v>334710</v>
      </c>
      <c r="H39" s="305" t="s">
        <v>220</v>
      </c>
      <c r="I39" s="301" t="s">
        <v>41</v>
      </c>
      <c r="J39" s="15"/>
    </row>
    <row r="40" spans="1:10" s="13" customFormat="1" ht="15" customHeight="1">
      <c r="A40" s="315"/>
      <c r="B40" s="322" t="s">
        <v>221</v>
      </c>
      <c r="C40" s="852">
        <v>1872137.9999999448</v>
      </c>
      <c r="D40" s="372">
        <v>634.99999999999989</v>
      </c>
      <c r="E40" s="372">
        <v>999.00000000000023</v>
      </c>
      <c r="F40" s="372">
        <v>437.99999999999994</v>
      </c>
      <c r="G40" s="871">
        <v>1874210.0000000242</v>
      </c>
      <c r="H40" s="305" t="s">
        <v>222</v>
      </c>
      <c r="I40" s="301"/>
      <c r="J40" s="15"/>
    </row>
    <row r="41" spans="1:10" s="13" customFormat="1" ht="15" customHeight="1">
      <c r="A41" s="316" t="s">
        <v>42</v>
      </c>
      <c r="B41" s="324" t="s">
        <v>219</v>
      </c>
      <c r="C41" s="893">
        <v>63950</v>
      </c>
      <c r="D41" s="153">
        <v>19</v>
      </c>
      <c r="E41" s="153">
        <v>17</v>
      </c>
      <c r="F41" s="153">
        <v>26</v>
      </c>
      <c r="G41" s="871">
        <v>64012</v>
      </c>
      <c r="H41" s="297" t="s">
        <v>220</v>
      </c>
      <c r="I41" s="269" t="s">
        <v>43</v>
      </c>
      <c r="J41" s="15"/>
    </row>
    <row r="42" spans="1:10" s="13" customFormat="1" ht="15" customHeight="1">
      <c r="A42" s="316"/>
      <c r="B42" s="324" t="s">
        <v>221</v>
      </c>
      <c r="C42" s="893">
        <v>363876.00000000035</v>
      </c>
      <c r="D42" s="153">
        <v>106.00000000000001</v>
      </c>
      <c r="E42" s="153">
        <v>52.000000000000007</v>
      </c>
      <c r="F42" s="153">
        <v>154</v>
      </c>
      <c r="G42" s="871">
        <v>364187.99999999965</v>
      </c>
      <c r="H42" s="297" t="s">
        <v>222</v>
      </c>
      <c r="I42" s="269"/>
      <c r="J42" s="15"/>
    </row>
    <row r="43" spans="1:10" s="13" customFormat="1" ht="15" customHeight="1">
      <c r="A43" s="316" t="s">
        <v>44</v>
      </c>
      <c r="B43" s="324" t="s">
        <v>219</v>
      </c>
      <c r="C43" s="893">
        <v>113116</v>
      </c>
      <c r="D43" s="153">
        <v>52</v>
      </c>
      <c r="E43" s="153">
        <v>51</v>
      </c>
      <c r="F43" s="153">
        <v>19</v>
      </c>
      <c r="G43" s="871">
        <v>113238</v>
      </c>
      <c r="H43" s="297" t="s">
        <v>220</v>
      </c>
      <c r="I43" s="269" t="s">
        <v>45</v>
      </c>
    </row>
    <row r="44" spans="1:10" s="13" customFormat="1" ht="15" customHeight="1">
      <c r="A44" s="316"/>
      <c r="B44" s="324" t="s">
        <v>221</v>
      </c>
      <c r="C44" s="893">
        <v>640181.99999998952</v>
      </c>
      <c r="D44" s="153">
        <v>286</v>
      </c>
      <c r="E44" s="153">
        <v>214.00000000000011</v>
      </c>
      <c r="F44" s="153">
        <v>124</v>
      </c>
      <c r="G44" s="871">
        <v>640806.00000000477</v>
      </c>
      <c r="H44" s="297" t="s">
        <v>222</v>
      </c>
      <c r="I44" s="269"/>
    </row>
    <row r="45" spans="1:10" ht="15" customHeight="1">
      <c r="A45" s="316" t="s">
        <v>85</v>
      </c>
      <c r="B45" s="324" t="s">
        <v>219</v>
      </c>
      <c r="C45" s="893">
        <v>49124</v>
      </c>
      <c r="D45" s="153">
        <v>15</v>
      </c>
      <c r="E45" s="153">
        <v>33</v>
      </c>
      <c r="F45" s="153">
        <v>30</v>
      </c>
      <c r="G45" s="871">
        <v>49202</v>
      </c>
      <c r="H45" s="297" t="s">
        <v>220</v>
      </c>
      <c r="I45" s="269" t="s">
        <v>86</v>
      </c>
    </row>
    <row r="46" spans="1:10" ht="15" customHeight="1">
      <c r="A46" s="316"/>
      <c r="B46" s="324" t="s">
        <v>221</v>
      </c>
      <c r="C46" s="893">
        <v>269251.0000000007</v>
      </c>
      <c r="D46" s="153">
        <v>68</v>
      </c>
      <c r="E46" s="153">
        <v>113.99999999999999</v>
      </c>
      <c r="F46" s="153">
        <v>143</v>
      </c>
      <c r="G46" s="871">
        <v>269576.00000000029</v>
      </c>
      <c r="H46" s="297" t="s">
        <v>222</v>
      </c>
      <c r="I46" s="269"/>
    </row>
    <row r="47" spans="1:10" ht="15" customHeight="1">
      <c r="A47" s="316" t="s">
        <v>117</v>
      </c>
      <c r="B47" s="324" t="s">
        <v>219</v>
      </c>
      <c r="C47" s="893">
        <v>66382</v>
      </c>
      <c r="D47" s="153">
        <v>16</v>
      </c>
      <c r="E47" s="153">
        <v>109</v>
      </c>
      <c r="F47" s="153">
        <v>3</v>
      </c>
      <c r="G47" s="871">
        <v>66510</v>
      </c>
      <c r="H47" s="297" t="s">
        <v>220</v>
      </c>
      <c r="I47" s="269" t="s">
        <v>63</v>
      </c>
    </row>
    <row r="48" spans="1:10" ht="15" customHeight="1">
      <c r="A48" s="317"/>
      <c r="B48" s="324" t="s">
        <v>221</v>
      </c>
      <c r="C48" s="893">
        <v>365989.00000000279</v>
      </c>
      <c r="D48" s="153">
        <v>101.99999999999999</v>
      </c>
      <c r="E48" s="153">
        <v>566</v>
      </c>
      <c r="F48" s="153">
        <v>17</v>
      </c>
      <c r="G48" s="871">
        <v>366673.99999999884</v>
      </c>
      <c r="H48" s="297" t="s">
        <v>222</v>
      </c>
      <c r="I48" s="313"/>
    </row>
    <row r="49" spans="1:9" ht="15" customHeight="1">
      <c r="A49" s="316" t="s">
        <v>47</v>
      </c>
      <c r="B49" s="324" t="s">
        <v>219</v>
      </c>
      <c r="C49" s="893">
        <v>41712</v>
      </c>
      <c r="D49" s="153">
        <v>13</v>
      </c>
      <c r="E49" s="153">
        <v>23</v>
      </c>
      <c r="F49" s="153">
        <v>0</v>
      </c>
      <c r="G49" s="871">
        <v>41748</v>
      </c>
      <c r="H49" s="297" t="s">
        <v>220</v>
      </c>
      <c r="I49" s="269" t="s">
        <v>48</v>
      </c>
    </row>
    <row r="50" spans="1:9" ht="15" customHeight="1">
      <c r="A50" s="318"/>
      <c r="B50" s="787" t="s">
        <v>221</v>
      </c>
      <c r="C50" s="995">
        <v>232839.99999999849</v>
      </c>
      <c r="D50" s="154">
        <v>73</v>
      </c>
      <c r="E50" s="154">
        <v>52.999999999999993</v>
      </c>
      <c r="F50" s="154">
        <v>0</v>
      </c>
      <c r="G50" s="876">
        <v>232965.99999999991</v>
      </c>
      <c r="H50" s="788" t="s">
        <v>222</v>
      </c>
      <c r="I50" s="314"/>
    </row>
    <row r="51" spans="1:9" ht="16.5">
      <c r="A51" s="1349" t="s">
        <v>436</v>
      </c>
      <c r="B51" s="1349"/>
      <c r="C51" s="1349"/>
      <c r="D51" s="1349"/>
      <c r="E51" s="1349"/>
      <c r="F51" s="1351" t="s">
        <v>437</v>
      </c>
      <c r="G51" s="1351"/>
      <c r="H51" s="1351"/>
      <c r="I51" s="1351"/>
    </row>
  </sheetData>
  <mergeCells count="14">
    <mergeCell ref="A51:E51"/>
    <mergeCell ref="F51:I51"/>
    <mergeCell ref="D36:F36"/>
    <mergeCell ref="I36:I38"/>
    <mergeCell ref="A36:A38"/>
    <mergeCell ref="A33:I33"/>
    <mergeCell ref="A34:I34"/>
    <mergeCell ref="A35:I35"/>
    <mergeCell ref="A1:I1"/>
    <mergeCell ref="A2:I2"/>
    <mergeCell ref="A3:I3"/>
    <mergeCell ref="D4:F4"/>
    <mergeCell ref="I4:I6"/>
    <mergeCell ref="A4:A6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firstPageNumber="110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  <rowBreaks count="1" manualBreakCount="1">
    <brk id="32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L51"/>
  <sheetViews>
    <sheetView showGridLines="0" rightToLeft="1" view="pageBreakPreview" zoomScaleNormal="60" zoomScaleSheetLayoutView="100" workbookViewId="0">
      <selection activeCell="G48" sqref="G48"/>
    </sheetView>
  </sheetViews>
  <sheetFormatPr defaultColWidth="7" defaultRowHeight="13"/>
  <cols>
    <col min="1" max="1" width="12.58203125" style="23" customWidth="1"/>
    <col min="2" max="2" width="7" style="24"/>
    <col min="3" max="3" width="14.08203125" style="45" customWidth="1"/>
    <col min="4" max="5" width="12.33203125" style="45" customWidth="1"/>
    <col min="6" max="6" width="9.25" style="45" customWidth="1"/>
    <col min="7" max="7" width="11.33203125" style="45" customWidth="1"/>
    <col min="8" max="8" width="7.5" style="45" customWidth="1"/>
    <col min="9" max="9" width="8.25" style="45" customWidth="1"/>
    <col min="10" max="10" width="8.5" style="23" customWidth="1"/>
    <col min="11" max="11" width="11.58203125" style="24" customWidth="1"/>
    <col min="12" max="12" width="18.5" style="23" customWidth="1"/>
    <col min="13" max="16384" width="7" style="23"/>
  </cols>
  <sheetData>
    <row r="1" spans="1:12" s="101" customFormat="1" ht="18" customHeight="1">
      <c r="A1" s="1266" t="s">
        <v>520</v>
      </c>
      <c r="B1" s="1267"/>
      <c r="C1" s="1267"/>
      <c r="D1" s="1267"/>
      <c r="E1" s="1267"/>
      <c r="F1" s="1267"/>
      <c r="G1" s="1267"/>
      <c r="H1" s="1267"/>
      <c r="I1" s="1267"/>
      <c r="J1" s="1267"/>
      <c r="K1" s="1267"/>
      <c r="L1" s="1267"/>
    </row>
    <row r="2" spans="1:12" s="39" customFormat="1" ht="18" customHeight="1">
      <c r="A2" s="1268" t="s">
        <v>521</v>
      </c>
      <c r="B2" s="1268"/>
      <c r="C2" s="1268"/>
      <c r="D2" s="1268"/>
      <c r="E2" s="1268"/>
      <c r="F2" s="1268"/>
      <c r="G2" s="1268"/>
      <c r="H2" s="1268"/>
      <c r="I2" s="1268"/>
      <c r="J2" s="1268"/>
      <c r="K2" s="1268"/>
      <c r="L2" s="1268"/>
    </row>
    <row r="3" spans="1:12" s="39" customFormat="1" ht="6" customHeight="1">
      <c r="A3" s="1400"/>
      <c r="B3" s="1447"/>
      <c r="C3" s="1447"/>
      <c r="D3" s="1447"/>
      <c r="E3" s="1447"/>
      <c r="F3" s="1447"/>
      <c r="G3" s="1447"/>
      <c r="H3" s="1447"/>
      <c r="I3" s="1447"/>
      <c r="J3" s="1447"/>
      <c r="K3" s="1447"/>
      <c r="L3" s="1447"/>
    </row>
    <row r="4" spans="1:12" s="53" customFormat="1" ht="17.149999999999999" customHeight="1">
      <c r="A4" s="1412" t="s">
        <v>64</v>
      </c>
      <c r="B4" s="412"/>
      <c r="C4" s="1334" t="s">
        <v>336</v>
      </c>
      <c r="D4" s="1335"/>
      <c r="E4" s="1335"/>
      <c r="F4" s="1336" t="s">
        <v>539</v>
      </c>
      <c r="G4" s="1336"/>
      <c r="H4" s="1336"/>
      <c r="I4" s="1337"/>
      <c r="J4" s="483" t="s">
        <v>143</v>
      </c>
      <c r="K4" s="413"/>
      <c r="L4" s="1484" t="s">
        <v>52</v>
      </c>
    </row>
    <row r="5" spans="1:12" s="53" customFormat="1" ht="26.25" customHeight="1">
      <c r="A5" s="1413"/>
      <c r="B5" s="414"/>
      <c r="C5" s="415" t="s">
        <v>337</v>
      </c>
      <c r="D5" s="415" t="s">
        <v>338</v>
      </c>
      <c r="E5" s="415" t="s">
        <v>339</v>
      </c>
      <c r="F5" s="415" t="s">
        <v>340</v>
      </c>
      <c r="G5" s="415" t="s">
        <v>341</v>
      </c>
      <c r="H5" s="415" t="s">
        <v>152</v>
      </c>
      <c r="I5" s="415" t="s">
        <v>12</v>
      </c>
      <c r="J5" s="485" t="s">
        <v>116</v>
      </c>
      <c r="K5" s="416"/>
      <c r="L5" s="1495"/>
    </row>
    <row r="6" spans="1:12" s="103" customFormat="1" ht="25.5" customHeight="1">
      <c r="A6" s="1414"/>
      <c r="B6" s="417"/>
      <c r="C6" s="418" t="s">
        <v>342</v>
      </c>
      <c r="D6" s="418" t="s">
        <v>343</v>
      </c>
      <c r="E6" s="418" t="s">
        <v>344</v>
      </c>
      <c r="F6" s="209" t="s">
        <v>345</v>
      </c>
      <c r="G6" s="209" t="s">
        <v>346</v>
      </c>
      <c r="H6" s="209" t="s">
        <v>327</v>
      </c>
      <c r="I6" s="209" t="s">
        <v>20</v>
      </c>
      <c r="J6" s="419"/>
      <c r="K6" s="420"/>
      <c r="L6" s="1485"/>
    </row>
    <row r="7" spans="1:12" s="53" customFormat="1" ht="15" customHeight="1">
      <c r="A7" s="421" t="s">
        <v>581</v>
      </c>
      <c r="B7" s="809" t="s">
        <v>219</v>
      </c>
      <c r="C7" s="1005">
        <v>481214</v>
      </c>
      <c r="D7" s="997">
        <v>277005</v>
      </c>
      <c r="E7" s="997">
        <v>94470</v>
      </c>
      <c r="F7" s="997">
        <v>1815</v>
      </c>
      <c r="G7" s="997">
        <v>563</v>
      </c>
      <c r="H7" s="997">
        <v>33</v>
      </c>
      <c r="I7" s="997">
        <v>11176</v>
      </c>
      <c r="J7" s="1006">
        <v>866276</v>
      </c>
      <c r="K7" s="813" t="s">
        <v>220</v>
      </c>
      <c r="L7" s="422" t="s">
        <v>578</v>
      </c>
    </row>
    <row r="8" spans="1:12" s="53" customFormat="1" ht="15" customHeight="1">
      <c r="A8" s="421"/>
      <c r="B8" s="809" t="s">
        <v>221</v>
      </c>
      <c r="C8" s="1007">
        <v>2512549.9999999907</v>
      </c>
      <c r="D8" s="999">
        <v>1398514.9999999867</v>
      </c>
      <c r="E8" s="999">
        <v>465296.00000000634</v>
      </c>
      <c r="F8" s="999">
        <v>9858.0000000000091</v>
      </c>
      <c r="G8" s="999">
        <v>2969.9999999999991</v>
      </c>
      <c r="H8" s="999">
        <v>137</v>
      </c>
      <c r="I8" s="999">
        <v>28822</v>
      </c>
      <c r="J8" s="1008">
        <v>4418148.0000001732</v>
      </c>
      <c r="K8" s="813" t="s">
        <v>222</v>
      </c>
      <c r="L8" s="422"/>
    </row>
    <row r="9" spans="1:12" s="93" customFormat="1" ht="15" customHeight="1">
      <c r="A9" s="421" t="s">
        <v>579</v>
      </c>
      <c r="B9" s="809" t="s">
        <v>219</v>
      </c>
      <c r="C9" s="1007">
        <v>195203</v>
      </c>
      <c r="D9" s="999">
        <v>235138</v>
      </c>
      <c r="E9" s="999">
        <v>88119</v>
      </c>
      <c r="F9" s="999">
        <v>1480</v>
      </c>
      <c r="G9" s="999">
        <v>505</v>
      </c>
      <c r="H9" s="999">
        <v>23</v>
      </c>
      <c r="I9" s="999">
        <v>11098</v>
      </c>
      <c r="J9" s="1008">
        <v>531566</v>
      </c>
      <c r="K9" s="813" t="s">
        <v>220</v>
      </c>
      <c r="L9" s="422" t="s">
        <v>580</v>
      </c>
    </row>
    <row r="10" spans="1:12" s="93" customFormat="1" ht="15" customHeight="1">
      <c r="A10" s="423"/>
      <c r="B10" s="809" t="s">
        <v>221</v>
      </c>
      <c r="C10" s="1007">
        <v>906463.00000000827</v>
      </c>
      <c r="D10" s="999">
        <v>1169084.9999999718</v>
      </c>
      <c r="E10" s="999">
        <v>429309.00000000198</v>
      </c>
      <c r="F10" s="999">
        <v>7867.0000000000018</v>
      </c>
      <c r="G10" s="999">
        <v>2731.9999999999973</v>
      </c>
      <c r="H10" s="999">
        <v>98.000000000000028</v>
      </c>
      <c r="I10" s="999">
        <v>28383.999999999993</v>
      </c>
      <c r="J10" s="1008">
        <v>2543937.9999999818</v>
      </c>
      <c r="K10" s="813" t="s">
        <v>222</v>
      </c>
      <c r="L10" s="424"/>
    </row>
    <row r="11" spans="1:12" s="93" customFormat="1" ht="15" customHeight="1">
      <c r="A11" s="423" t="s">
        <v>25</v>
      </c>
      <c r="B11" s="810" t="s">
        <v>219</v>
      </c>
      <c r="C11" s="1009">
        <v>13738</v>
      </c>
      <c r="D11" s="1001">
        <v>38726</v>
      </c>
      <c r="E11" s="1001">
        <v>12941</v>
      </c>
      <c r="F11" s="1001">
        <v>29</v>
      </c>
      <c r="G11" s="1001">
        <v>32</v>
      </c>
      <c r="H11" s="1001">
        <v>1</v>
      </c>
      <c r="I11" s="1001">
        <v>28</v>
      </c>
      <c r="J11" s="1008">
        <v>65495</v>
      </c>
      <c r="K11" s="814" t="s">
        <v>220</v>
      </c>
      <c r="L11" s="424" t="s">
        <v>26</v>
      </c>
    </row>
    <row r="12" spans="1:12" s="93" customFormat="1" ht="15" customHeight="1">
      <c r="A12" s="423"/>
      <c r="B12" s="810" t="s">
        <v>221</v>
      </c>
      <c r="C12" s="1009">
        <v>62603.999999999833</v>
      </c>
      <c r="D12" s="1001">
        <v>183478.00000000023</v>
      </c>
      <c r="E12" s="1001">
        <v>61525.000000000065</v>
      </c>
      <c r="F12" s="1001">
        <v>171</v>
      </c>
      <c r="G12" s="1001">
        <v>178</v>
      </c>
      <c r="H12" s="1001">
        <v>1</v>
      </c>
      <c r="I12" s="1001">
        <v>131</v>
      </c>
      <c r="J12" s="1008">
        <v>308088.00000000012</v>
      </c>
      <c r="K12" s="814" t="s">
        <v>222</v>
      </c>
      <c r="L12" s="424"/>
    </row>
    <row r="13" spans="1:12" s="93" customFormat="1" ht="15" customHeight="1">
      <c r="A13" s="423" t="s">
        <v>213</v>
      </c>
      <c r="B13" s="810" t="s">
        <v>219</v>
      </c>
      <c r="C13" s="1009">
        <v>1260</v>
      </c>
      <c r="D13" s="1001">
        <v>7153</v>
      </c>
      <c r="E13" s="1001">
        <v>3906</v>
      </c>
      <c r="F13" s="1001">
        <v>33</v>
      </c>
      <c r="G13" s="1001">
        <v>59</v>
      </c>
      <c r="H13" s="1001">
        <v>0</v>
      </c>
      <c r="I13" s="1001">
        <v>0</v>
      </c>
      <c r="J13" s="1008">
        <v>12411</v>
      </c>
      <c r="K13" s="814" t="s">
        <v>220</v>
      </c>
      <c r="L13" s="424" t="s">
        <v>59</v>
      </c>
    </row>
    <row r="14" spans="1:12" s="93" customFormat="1" ht="15" customHeight="1">
      <c r="A14" s="423"/>
      <c r="B14" s="810" t="s">
        <v>221</v>
      </c>
      <c r="C14" s="1009">
        <v>6170.0000000000109</v>
      </c>
      <c r="D14" s="1001">
        <v>34803.999999999927</v>
      </c>
      <c r="E14" s="1001">
        <v>18707.000000000007</v>
      </c>
      <c r="F14" s="1001">
        <v>183.99999999999997</v>
      </c>
      <c r="G14" s="1001">
        <v>321.00000000000011</v>
      </c>
      <c r="H14" s="1001">
        <v>0</v>
      </c>
      <c r="I14" s="1001">
        <v>0</v>
      </c>
      <c r="J14" s="1008">
        <v>60185.999999999949</v>
      </c>
      <c r="K14" s="814" t="s">
        <v>222</v>
      </c>
      <c r="L14" s="424"/>
    </row>
    <row r="15" spans="1:12" s="93" customFormat="1" ht="15" customHeight="1">
      <c r="A15" s="423" t="s">
        <v>27</v>
      </c>
      <c r="B15" s="810" t="s">
        <v>219</v>
      </c>
      <c r="C15" s="1009">
        <v>19081</v>
      </c>
      <c r="D15" s="1001">
        <v>16267</v>
      </c>
      <c r="E15" s="1001">
        <v>3959</v>
      </c>
      <c r="F15" s="1001">
        <v>49</v>
      </c>
      <c r="G15" s="1001">
        <v>2</v>
      </c>
      <c r="H15" s="1001">
        <v>0</v>
      </c>
      <c r="I15" s="1001">
        <v>2</v>
      </c>
      <c r="J15" s="1008">
        <v>39360</v>
      </c>
      <c r="K15" s="814" t="s">
        <v>220</v>
      </c>
      <c r="L15" s="424" t="s">
        <v>28</v>
      </c>
    </row>
    <row r="16" spans="1:12" s="93" customFormat="1" ht="15" customHeight="1">
      <c r="A16" s="423"/>
      <c r="B16" s="810" t="s">
        <v>221</v>
      </c>
      <c r="C16" s="1009">
        <v>87979.000000000175</v>
      </c>
      <c r="D16" s="1001">
        <v>76007.000000000437</v>
      </c>
      <c r="E16" s="1001">
        <v>18891.000000000018</v>
      </c>
      <c r="F16" s="1001">
        <v>217</v>
      </c>
      <c r="G16" s="1001">
        <v>7</v>
      </c>
      <c r="H16" s="1001">
        <v>0</v>
      </c>
      <c r="I16" s="1001">
        <v>9</v>
      </c>
      <c r="J16" s="1008">
        <v>183110.00000000064</v>
      </c>
      <c r="K16" s="814" t="s">
        <v>222</v>
      </c>
      <c r="L16" s="424"/>
    </row>
    <row r="17" spans="1:12" s="93" customFormat="1" ht="15" customHeight="1">
      <c r="A17" s="423" t="s">
        <v>29</v>
      </c>
      <c r="B17" s="810" t="s">
        <v>219</v>
      </c>
      <c r="C17" s="1009">
        <v>47253</v>
      </c>
      <c r="D17" s="1001">
        <v>22408</v>
      </c>
      <c r="E17" s="1001">
        <v>12434</v>
      </c>
      <c r="F17" s="1001">
        <v>62</v>
      </c>
      <c r="G17" s="1001">
        <v>36</v>
      </c>
      <c r="H17" s="1001">
        <v>1</v>
      </c>
      <c r="I17" s="1001">
        <v>41</v>
      </c>
      <c r="J17" s="1008">
        <v>82235</v>
      </c>
      <c r="K17" s="814" t="s">
        <v>220</v>
      </c>
      <c r="L17" s="424" t="s">
        <v>30</v>
      </c>
    </row>
    <row r="18" spans="1:12" s="93" customFormat="1" ht="15" customHeight="1">
      <c r="A18" s="423"/>
      <c r="B18" s="810" t="s">
        <v>221</v>
      </c>
      <c r="C18" s="1009">
        <v>217468.00000000081</v>
      </c>
      <c r="D18" s="1001">
        <v>108462.00000000022</v>
      </c>
      <c r="E18" s="1001">
        <v>60252.99999999984</v>
      </c>
      <c r="F18" s="1001">
        <v>334</v>
      </c>
      <c r="G18" s="1001">
        <v>162.00000000000003</v>
      </c>
      <c r="H18" s="1001">
        <v>3</v>
      </c>
      <c r="I18" s="1001">
        <v>162.00000000000003</v>
      </c>
      <c r="J18" s="1008">
        <v>386844.00000000087</v>
      </c>
      <c r="K18" s="814" t="s">
        <v>222</v>
      </c>
      <c r="L18" s="424"/>
    </row>
    <row r="19" spans="1:12" s="93" customFormat="1" ht="15" customHeight="1">
      <c r="A19" s="423" t="s">
        <v>31</v>
      </c>
      <c r="B19" s="810" t="s">
        <v>219</v>
      </c>
      <c r="C19" s="1009">
        <v>12957</v>
      </c>
      <c r="D19" s="1001">
        <v>5069</v>
      </c>
      <c r="E19" s="1001">
        <v>4467</v>
      </c>
      <c r="F19" s="1001">
        <v>7</v>
      </c>
      <c r="G19" s="1001">
        <v>4</v>
      </c>
      <c r="H19" s="1001">
        <v>1</v>
      </c>
      <c r="I19" s="1001">
        <v>2</v>
      </c>
      <c r="J19" s="1008">
        <v>22507</v>
      </c>
      <c r="K19" s="814" t="s">
        <v>220</v>
      </c>
      <c r="L19" s="424" t="s">
        <v>32</v>
      </c>
    </row>
    <row r="20" spans="1:12" s="93" customFormat="1" ht="15" customHeight="1">
      <c r="A20" s="423"/>
      <c r="B20" s="810" t="s">
        <v>221</v>
      </c>
      <c r="C20" s="1009">
        <v>60465.999999999869</v>
      </c>
      <c r="D20" s="1001">
        <v>25383.999999999956</v>
      </c>
      <c r="E20" s="1001">
        <v>22325.999999999996</v>
      </c>
      <c r="F20" s="1001">
        <v>31</v>
      </c>
      <c r="G20" s="1001">
        <v>16</v>
      </c>
      <c r="H20" s="1001">
        <v>1</v>
      </c>
      <c r="I20" s="1001">
        <v>4</v>
      </c>
      <c r="J20" s="1008">
        <v>108227.99999999983</v>
      </c>
      <c r="K20" s="814" t="s">
        <v>222</v>
      </c>
      <c r="L20" s="424"/>
    </row>
    <row r="21" spans="1:12" s="93" customFormat="1" ht="15" customHeight="1">
      <c r="A21" s="423" t="s">
        <v>33</v>
      </c>
      <c r="B21" s="810" t="s">
        <v>219</v>
      </c>
      <c r="C21" s="1009">
        <v>2294</v>
      </c>
      <c r="D21" s="1001">
        <v>9720</v>
      </c>
      <c r="E21" s="1001">
        <v>3640</v>
      </c>
      <c r="F21" s="1001">
        <v>5</v>
      </c>
      <c r="G21" s="1001">
        <v>18</v>
      </c>
      <c r="H21" s="1001">
        <v>0</v>
      </c>
      <c r="I21" s="1001">
        <v>0</v>
      </c>
      <c r="J21" s="1008">
        <v>15677</v>
      </c>
      <c r="K21" s="814" t="s">
        <v>220</v>
      </c>
      <c r="L21" s="424" t="s">
        <v>34</v>
      </c>
    </row>
    <row r="22" spans="1:12" s="93" customFormat="1" ht="15" customHeight="1">
      <c r="A22" s="423"/>
      <c r="B22" s="810" t="s">
        <v>221</v>
      </c>
      <c r="C22" s="1009">
        <v>9853.99999999998</v>
      </c>
      <c r="D22" s="1001">
        <v>46386.999999999891</v>
      </c>
      <c r="E22" s="1001">
        <v>17351.000000000015</v>
      </c>
      <c r="F22" s="1001">
        <v>28</v>
      </c>
      <c r="G22" s="1001">
        <v>115</v>
      </c>
      <c r="H22" s="1001">
        <v>0</v>
      </c>
      <c r="I22" s="1001">
        <v>0</v>
      </c>
      <c r="J22" s="1008">
        <v>73734.999999999884</v>
      </c>
      <c r="K22" s="814" t="s">
        <v>222</v>
      </c>
      <c r="L22" s="424"/>
    </row>
    <row r="23" spans="1:12" s="93" customFormat="1" ht="15" customHeight="1">
      <c r="A23" s="423" t="s">
        <v>83</v>
      </c>
      <c r="B23" s="810" t="s">
        <v>219</v>
      </c>
      <c r="C23" s="1009">
        <v>22181</v>
      </c>
      <c r="D23" s="1001">
        <v>26284</v>
      </c>
      <c r="E23" s="1001">
        <v>19987</v>
      </c>
      <c r="F23" s="1001">
        <v>289</v>
      </c>
      <c r="G23" s="1001">
        <v>107</v>
      </c>
      <c r="H23" s="1001">
        <v>1</v>
      </c>
      <c r="I23" s="1001">
        <v>1339</v>
      </c>
      <c r="J23" s="1008">
        <v>70188</v>
      </c>
      <c r="K23" s="814" t="s">
        <v>220</v>
      </c>
      <c r="L23" s="424" t="s">
        <v>35</v>
      </c>
    </row>
    <row r="24" spans="1:12" s="93" customFormat="1" ht="15" customHeight="1">
      <c r="A24" s="423"/>
      <c r="B24" s="810" t="s">
        <v>221</v>
      </c>
      <c r="C24" s="1009">
        <v>96598.00000000032</v>
      </c>
      <c r="D24" s="1001">
        <v>124422.00000000105</v>
      </c>
      <c r="E24" s="1001">
        <v>93709.999999999971</v>
      </c>
      <c r="F24" s="1001">
        <v>1594</v>
      </c>
      <c r="G24" s="1001">
        <v>567</v>
      </c>
      <c r="H24" s="1001">
        <v>2</v>
      </c>
      <c r="I24" s="1001">
        <v>4695.0000000000055</v>
      </c>
      <c r="J24" s="1008">
        <v>321588.00000000134</v>
      </c>
      <c r="K24" s="814" t="s">
        <v>222</v>
      </c>
      <c r="L24" s="424"/>
    </row>
    <row r="25" spans="1:12" s="93" customFormat="1" ht="15" customHeight="1">
      <c r="A25" s="423" t="s">
        <v>36</v>
      </c>
      <c r="B25" s="810" t="s">
        <v>219</v>
      </c>
      <c r="C25" s="1009">
        <v>1556</v>
      </c>
      <c r="D25" s="1001">
        <v>6443</v>
      </c>
      <c r="E25" s="1001">
        <v>1530</v>
      </c>
      <c r="F25" s="1001">
        <v>70</v>
      </c>
      <c r="G25" s="1001">
        <v>26</v>
      </c>
      <c r="H25" s="1001">
        <v>2</v>
      </c>
      <c r="I25" s="1001">
        <v>607</v>
      </c>
      <c r="J25" s="1008">
        <v>10234</v>
      </c>
      <c r="K25" s="814" t="s">
        <v>220</v>
      </c>
      <c r="L25" s="424" t="s">
        <v>84</v>
      </c>
    </row>
    <row r="26" spans="1:12" s="93" customFormat="1" ht="15" customHeight="1">
      <c r="A26" s="423"/>
      <c r="B26" s="810" t="s">
        <v>221</v>
      </c>
      <c r="C26" s="1009">
        <v>6810.0000000000018</v>
      </c>
      <c r="D26" s="1001">
        <v>32570.000000000029</v>
      </c>
      <c r="E26" s="1001">
        <v>7255.9999999999945</v>
      </c>
      <c r="F26" s="1001">
        <v>375.99999999999994</v>
      </c>
      <c r="G26" s="1001">
        <v>177.00000000000003</v>
      </c>
      <c r="H26" s="1001">
        <v>15</v>
      </c>
      <c r="I26" s="1001">
        <v>2334.0000000000023</v>
      </c>
      <c r="J26" s="1008">
        <v>49538.000000000022</v>
      </c>
      <c r="K26" s="814" t="s">
        <v>222</v>
      </c>
      <c r="L26" s="424"/>
    </row>
    <row r="27" spans="1:12" s="93" customFormat="1" ht="15" customHeight="1">
      <c r="A27" s="423" t="s">
        <v>223</v>
      </c>
      <c r="B27" s="810" t="s">
        <v>219</v>
      </c>
      <c r="C27" s="1009">
        <v>9615</v>
      </c>
      <c r="D27" s="1001">
        <v>7224</v>
      </c>
      <c r="E27" s="1001">
        <v>6097</v>
      </c>
      <c r="F27" s="1001">
        <v>299</v>
      </c>
      <c r="G27" s="1001">
        <v>31</v>
      </c>
      <c r="H27" s="1001">
        <v>2</v>
      </c>
      <c r="I27" s="1001">
        <v>9021</v>
      </c>
      <c r="J27" s="1008">
        <v>32289</v>
      </c>
      <c r="K27" s="814" t="s">
        <v>220</v>
      </c>
      <c r="L27" s="424" t="s">
        <v>153</v>
      </c>
    </row>
    <row r="28" spans="1:12" s="93" customFormat="1" ht="15" customHeight="1">
      <c r="A28" s="423"/>
      <c r="B28" s="810" t="s">
        <v>221</v>
      </c>
      <c r="C28" s="1009">
        <v>46241.99999999984</v>
      </c>
      <c r="D28" s="1001">
        <v>34500.000000000138</v>
      </c>
      <c r="E28" s="1001">
        <v>30160.999999999873</v>
      </c>
      <c r="F28" s="1001">
        <v>1482.9999999999986</v>
      </c>
      <c r="G28" s="1001">
        <v>163.00000000000006</v>
      </c>
      <c r="H28" s="1001">
        <v>10</v>
      </c>
      <c r="I28" s="1001">
        <v>20817.000000000004</v>
      </c>
      <c r="J28" s="1008">
        <v>133375.99999999985</v>
      </c>
      <c r="K28" s="814" t="s">
        <v>222</v>
      </c>
      <c r="L28" s="424"/>
    </row>
    <row r="29" spans="1:12" s="93" customFormat="1" ht="15" customHeight="1">
      <c r="A29" s="423" t="s">
        <v>38</v>
      </c>
      <c r="B29" s="810" t="s">
        <v>219</v>
      </c>
      <c r="C29" s="1009">
        <v>21961</v>
      </c>
      <c r="D29" s="1001">
        <v>16505</v>
      </c>
      <c r="E29" s="1001">
        <v>6542</v>
      </c>
      <c r="F29" s="1001">
        <v>424</v>
      </c>
      <c r="G29" s="1001">
        <v>92</v>
      </c>
      <c r="H29" s="1001">
        <v>1</v>
      </c>
      <c r="I29" s="1001">
        <v>31</v>
      </c>
      <c r="J29" s="1008">
        <v>45556</v>
      </c>
      <c r="K29" s="814" t="s">
        <v>220</v>
      </c>
      <c r="L29" s="424" t="s">
        <v>61</v>
      </c>
    </row>
    <row r="30" spans="1:12" s="93" customFormat="1" ht="15" customHeight="1">
      <c r="A30" s="423"/>
      <c r="B30" s="810" t="s">
        <v>221</v>
      </c>
      <c r="C30" s="1009">
        <v>94797.000000000349</v>
      </c>
      <c r="D30" s="1001">
        <v>82415.999999999432</v>
      </c>
      <c r="E30" s="1001">
        <v>32400.000000000058</v>
      </c>
      <c r="F30" s="1001">
        <v>2221.0000000000014</v>
      </c>
      <c r="G30" s="1001">
        <v>477.99999999999994</v>
      </c>
      <c r="H30" s="1001">
        <v>5</v>
      </c>
      <c r="I30" s="1001">
        <v>92</v>
      </c>
      <c r="J30" s="1008">
        <v>212408.99999999983</v>
      </c>
      <c r="K30" s="814" t="s">
        <v>222</v>
      </c>
      <c r="L30" s="424"/>
    </row>
    <row r="31" spans="1:12" s="93" customFormat="1" ht="15" customHeight="1">
      <c r="A31" s="423" t="s">
        <v>39</v>
      </c>
      <c r="B31" s="810" t="s">
        <v>219</v>
      </c>
      <c r="C31" s="1009">
        <v>43307</v>
      </c>
      <c r="D31" s="1001">
        <v>79339</v>
      </c>
      <c r="E31" s="1001">
        <v>12616</v>
      </c>
      <c r="F31" s="1001">
        <v>213</v>
      </c>
      <c r="G31" s="1001">
        <v>98</v>
      </c>
      <c r="H31" s="1001">
        <v>14</v>
      </c>
      <c r="I31" s="1001">
        <v>27</v>
      </c>
      <c r="J31" s="1008">
        <v>135614</v>
      </c>
      <c r="K31" s="814" t="s">
        <v>220</v>
      </c>
      <c r="L31" s="424" t="s">
        <v>62</v>
      </c>
    </row>
    <row r="32" spans="1:12" s="93" customFormat="1" ht="15" customHeight="1">
      <c r="A32" s="425"/>
      <c r="B32" s="811" t="s">
        <v>221</v>
      </c>
      <c r="C32" s="1010">
        <v>217474.99999999785</v>
      </c>
      <c r="D32" s="1003">
        <v>420655.00000000151</v>
      </c>
      <c r="E32" s="1003">
        <v>66729.000000000291</v>
      </c>
      <c r="F32" s="1003">
        <v>1228.0000000000002</v>
      </c>
      <c r="G32" s="1003">
        <v>548</v>
      </c>
      <c r="H32" s="1003">
        <v>61.000000000000007</v>
      </c>
      <c r="I32" s="1003">
        <v>139.99999999999997</v>
      </c>
      <c r="J32" s="1011">
        <v>706835.99999999953</v>
      </c>
      <c r="K32" s="815" t="s">
        <v>222</v>
      </c>
      <c r="L32" s="426"/>
    </row>
    <row r="33" spans="1:12" s="13" customFormat="1" ht="18" customHeight="1">
      <c r="A33" s="1266" t="s">
        <v>518</v>
      </c>
      <c r="B33" s="1267"/>
      <c r="C33" s="1267"/>
      <c r="D33" s="1267"/>
      <c r="E33" s="1267"/>
      <c r="F33" s="1267"/>
      <c r="G33" s="1267"/>
      <c r="H33" s="1267"/>
      <c r="I33" s="1267"/>
      <c r="J33" s="1267"/>
      <c r="K33" s="1267"/>
      <c r="L33" s="1267"/>
    </row>
    <row r="34" spans="1:12" s="13" customFormat="1" ht="18.75" customHeight="1">
      <c r="A34" s="1268" t="s">
        <v>519</v>
      </c>
      <c r="B34" s="1268"/>
      <c r="C34" s="1268"/>
      <c r="D34" s="1268"/>
      <c r="E34" s="1268"/>
      <c r="F34" s="1268"/>
      <c r="G34" s="1268"/>
      <c r="H34" s="1268"/>
      <c r="I34" s="1268"/>
      <c r="J34" s="1268"/>
      <c r="K34" s="1268"/>
      <c r="L34" s="1268"/>
    </row>
    <row r="35" spans="1:12" s="13" customFormat="1" ht="6" customHeight="1">
      <c r="A35" s="1400"/>
      <c r="B35" s="1447"/>
      <c r="C35" s="1447"/>
      <c r="D35" s="1447"/>
      <c r="E35" s="1447"/>
      <c r="F35" s="1447"/>
      <c r="G35" s="1447"/>
      <c r="H35" s="1447"/>
      <c r="I35" s="1447"/>
      <c r="J35" s="1447"/>
      <c r="K35" s="1447"/>
      <c r="L35" s="1447"/>
    </row>
    <row r="36" spans="1:12" s="13" customFormat="1" ht="16" customHeight="1">
      <c r="A36" s="1412" t="s">
        <v>64</v>
      </c>
      <c r="B36" s="412"/>
      <c r="C36" s="1334" t="s">
        <v>336</v>
      </c>
      <c r="D36" s="1335"/>
      <c r="E36" s="1335"/>
      <c r="F36" s="1336" t="s">
        <v>539</v>
      </c>
      <c r="G36" s="1336"/>
      <c r="H36" s="1336"/>
      <c r="I36" s="1337"/>
      <c r="J36" s="483" t="s">
        <v>143</v>
      </c>
      <c r="K36" s="413"/>
      <c r="L36" s="1484" t="s">
        <v>52</v>
      </c>
    </row>
    <row r="37" spans="1:12" s="13" customFormat="1" ht="27.75" customHeight="1">
      <c r="A37" s="1413"/>
      <c r="B37" s="414"/>
      <c r="C37" s="415" t="s">
        <v>337</v>
      </c>
      <c r="D37" s="415" t="s">
        <v>338</v>
      </c>
      <c r="E37" s="415" t="s">
        <v>339</v>
      </c>
      <c r="F37" s="415" t="s">
        <v>340</v>
      </c>
      <c r="G37" s="415" t="s">
        <v>341</v>
      </c>
      <c r="H37" s="578" t="s">
        <v>152</v>
      </c>
      <c r="I37" s="578" t="s">
        <v>12</v>
      </c>
      <c r="J37" s="485" t="s">
        <v>116</v>
      </c>
      <c r="K37" s="416"/>
      <c r="L37" s="1495"/>
    </row>
    <row r="38" spans="1:12" s="100" customFormat="1" ht="26.5" customHeight="1">
      <c r="A38" s="1414"/>
      <c r="B38" s="417"/>
      <c r="C38" s="418" t="s">
        <v>342</v>
      </c>
      <c r="D38" s="418" t="s">
        <v>343</v>
      </c>
      <c r="E38" s="418" t="s">
        <v>344</v>
      </c>
      <c r="F38" s="579" t="s">
        <v>345</v>
      </c>
      <c r="G38" s="579" t="s">
        <v>346</v>
      </c>
      <c r="H38" s="579" t="s">
        <v>327</v>
      </c>
      <c r="I38" s="579" t="s">
        <v>20</v>
      </c>
      <c r="J38" s="419"/>
      <c r="K38" s="420"/>
      <c r="L38" s="1485"/>
    </row>
    <row r="39" spans="1:12" s="13" customFormat="1" ht="15" customHeight="1">
      <c r="A39" s="421" t="s">
        <v>40</v>
      </c>
      <c r="B39" s="809" t="s">
        <v>219</v>
      </c>
      <c r="C39" s="996">
        <v>286011</v>
      </c>
      <c r="D39" s="997">
        <v>41867</v>
      </c>
      <c r="E39" s="997">
        <v>6351</v>
      </c>
      <c r="F39" s="997">
        <v>335</v>
      </c>
      <c r="G39" s="997">
        <v>58</v>
      </c>
      <c r="H39" s="997">
        <v>10</v>
      </c>
      <c r="I39" s="997">
        <v>78</v>
      </c>
      <c r="J39" s="997">
        <v>334710</v>
      </c>
      <c r="K39" s="304" t="s">
        <v>220</v>
      </c>
      <c r="L39" s="326" t="s">
        <v>41</v>
      </c>
    </row>
    <row r="40" spans="1:12" s="13" customFormat="1" ht="15" customHeight="1">
      <c r="A40" s="421"/>
      <c r="B40" s="809" t="s">
        <v>221</v>
      </c>
      <c r="C40" s="998">
        <v>1606087.0000000244</v>
      </c>
      <c r="D40" s="999">
        <v>229429.99999999983</v>
      </c>
      <c r="E40" s="999">
        <v>35987.000000000058</v>
      </c>
      <c r="F40" s="999">
        <v>1990.9999999999986</v>
      </c>
      <c r="G40" s="999">
        <v>238.00000000000003</v>
      </c>
      <c r="H40" s="999">
        <v>39</v>
      </c>
      <c r="I40" s="999">
        <v>437.99999999999994</v>
      </c>
      <c r="J40" s="999">
        <v>1874210.0000000242</v>
      </c>
      <c r="K40" s="305" t="s">
        <v>222</v>
      </c>
      <c r="L40" s="422"/>
    </row>
    <row r="41" spans="1:12" s="13" customFormat="1" ht="15" customHeight="1">
      <c r="A41" s="423" t="s">
        <v>42</v>
      </c>
      <c r="B41" s="810" t="s">
        <v>219</v>
      </c>
      <c r="C41" s="1000">
        <v>61630</v>
      </c>
      <c r="D41" s="1001">
        <v>1616</v>
      </c>
      <c r="E41" s="1001">
        <v>580</v>
      </c>
      <c r="F41" s="1001">
        <v>151</v>
      </c>
      <c r="G41" s="1001">
        <v>4</v>
      </c>
      <c r="H41" s="1001">
        <v>5</v>
      </c>
      <c r="I41" s="1001">
        <v>26</v>
      </c>
      <c r="J41" s="999">
        <v>64012</v>
      </c>
      <c r="K41" s="297" t="s">
        <v>220</v>
      </c>
      <c r="L41" s="424" t="s">
        <v>43</v>
      </c>
    </row>
    <row r="42" spans="1:12" s="13" customFormat="1" ht="15" customHeight="1">
      <c r="A42" s="423"/>
      <c r="B42" s="810" t="s">
        <v>221</v>
      </c>
      <c r="C42" s="1000">
        <v>350662.99999999965</v>
      </c>
      <c r="D42" s="1001">
        <v>9144.0000000000091</v>
      </c>
      <c r="E42" s="1001">
        <v>3247.9999999999986</v>
      </c>
      <c r="F42" s="1001">
        <v>947.99999999999989</v>
      </c>
      <c r="G42" s="1001">
        <v>16</v>
      </c>
      <c r="H42" s="1001">
        <v>15</v>
      </c>
      <c r="I42" s="1001">
        <v>154</v>
      </c>
      <c r="J42" s="999">
        <v>364187.99999999965</v>
      </c>
      <c r="K42" s="297" t="s">
        <v>222</v>
      </c>
      <c r="L42" s="424"/>
    </row>
    <row r="43" spans="1:12" s="13" customFormat="1" ht="15" customHeight="1">
      <c r="A43" s="423" t="s">
        <v>44</v>
      </c>
      <c r="B43" s="810" t="s">
        <v>219</v>
      </c>
      <c r="C43" s="1000">
        <v>110757</v>
      </c>
      <c r="D43" s="1001">
        <v>1400</v>
      </c>
      <c r="E43" s="1001">
        <v>957</v>
      </c>
      <c r="F43" s="1001">
        <v>91</v>
      </c>
      <c r="G43" s="1001">
        <v>14</v>
      </c>
      <c r="H43" s="1001">
        <v>0</v>
      </c>
      <c r="I43" s="1001">
        <v>19</v>
      </c>
      <c r="J43" s="999">
        <v>113238</v>
      </c>
      <c r="K43" s="297" t="s">
        <v>220</v>
      </c>
      <c r="L43" s="424" t="s">
        <v>45</v>
      </c>
    </row>
    <row r="44" spans="1:12" s="13" customFormat="1" ht="15" customHeight="1">
      <c r="A44" s="423"/>
      <c r="B44" s="810" t="s">
        <v>221</v>
      </c>
      <c r="C44" s="1000">
        <v>626133.00000000477</v>
      </c>
      <c r="D44" s="1001">
        <v>8171.99999999999</v>
      </c>
      <c r="E44" s="1001">
        <v>5814.0000000000036</v>
      </c>
      <c r="F44" s="1001">
        <v>523.00000000000011</v>
      </c>
      <c r="G44" s="1001">
        <v>40</v>
      </c>
      <c r="H44" s="1001">
        <v>0</v>
      </c>
      <c r="I44" s="1001">
        <v>124</v>
      </c>
      <c r="J44" s="999">
        <v>640806.00000000477</v>
      </c>
      <c r="K44" s="297" t="s">
        <v>222</v>
      </c>
      <c r="L44" s="424"/>
    </row>
    <row r="45" spans="1:12" s="95" customFormat="1" ht="15" customHeight="1">
      <c r="A45" s="423" t="s">
        <v>85</v>
      </c>
      <c r="B45" s="810" t="s">
        <v>219</v>
      </c>
      <c r="C45" s="1000">
        <v>44952</v>
      </c>
      <c r="D45" s="1001">
        <v>3116</v>
      </c>
      <c r="E45" s="1001">
        <v>1052</v>
      </c>
      <c r="F45" s="1001">
        <v>45</v>
      </c>
      <c r="G45" s="1001">
        <v>2</v>
      </c>
      <c r="H45" s="1001">
        <v>5</v>
      </c>
      <c r="I45" s="1001">
        <v>30</v>
      </c>
      <c r="J45" s="999">
        <v>49202</v>
      </c>
      <c r="K45" s="297" t="s">
        <v>220</v>
      </c>
      <c r="L45" s="424" t="s">
        <v>86</v>
      </c>
    </row>
    <row r="46" spans="1:12" s="95" customFormat="1" ht="15" customHeight="1">
      <c r="A46" s="423"/>
      <c r="B46" s="810" t="s">
        <v>221</v>
      </c>
      <c r="C46" s="1000">
        <v>246319.00000000029</v>
      </c>
      <c r="D46" s="1001">
        <v>17024.999999999993</v>
      </c>
      <c r="E46" s="1001">
        <v>5801.9999999999964</v>
      </c>
      <c r="F46" s="1001">
        <v>256.00000000000006</v>
      </c>
      <c r="G46" s="1001">
        <v>7</v>
      </c>
      <c r="H46" s="1001">
        <v>24</v>
      </c>
      <c r="I46" s="1001">
        <v>143</v>
      </c>
      <c r="J46" s="999">
        <v>269576.00000000029</v>
      </c>
      <c r="K46" s="297" t="s">
        <v>222</v>
      </c>
      <c r="L46" s="424"/>
    </row>
    <row r="47" spans="1:12" ht="15" customHeight="1">
      <c r="A47" s="423" t="s">
        <v>117</v>
      </c>
      <c r="B47" s="810" t="s">
        <v>219</v>
      </c>
      <c r="C47" s="1000">
        <v>34518</v>
      </c>
      <c r="D47" s="1001">
        <v>29419</v>
      </c>
      <c r="E47" s="1001">
        <v>2491</v>
      </c>
      <c r="F47" s="1001">
        <v>45</v>
      </c>
      <c r="G47" s="1001">
        <v>34</v>
      </c>
      <c r="H47" s="1001">
        <v>0</v>
      </c>
      <c r="I47" s="1001">
        <v>3</v>
      </c>
      <c r="J47" s="999">
        <v>66510</v>
      </c>
      <c r="K47" s="297" t="s">
        <v>220</v>
      </c>
      <c r="L47" s="424" t="s">
        <v>63</v>
      </c>
    </row>
    <row r="48" spans="1:12" ht="15" customHeight="1">
      <c r="A48" s="423"/>
      <c r="B48" s="810" t="s">
        <v>221</v>
      </c>
      <c r="C48" s="1000">
        <v>191899.99999999904</v>
      </c>
      <c r="D48" s="1001">
        <v>160434.99999999977</v>
      </c>
      <c r="E48" s="1001">
        <v>13900.999999999993</v>
      </c>
      <c r="F48" s="1001">
        <v>250.00000000000003</v>
      </c>
      <c r="G48" s="1001">
        <v>171</v>
      </c>
      <c r="H48" s="1001">
        <v>0</v>
      </c>
      <c r="I48" s="1001">
        <v>17</v>
      </c>
      <c r="J48" s="999">
        <v>366673.99999999884</v>
      </c>
      <c r="K48" s="297" t="s">
        <v>222</v>
      </c>
      <c r="L48" s="424"/>
    </row>
    <row r="49" spans="1:12" ht="15" customHeight="1">
      <c r="A49" s="423" t="s">
        <v>47</v>
      </c>
      <c r="B49" s="810" t="s">
        <v>219</v>
      </c>
      <c r="C49" s="1000">
        <v>34154</v>
      </c>
      <c r="D49" s="1001">
        <v>6316</v>
      </c>
      <c r="E49" s="1001">
        <v>1271</v>
      </c>
      <c r="F49" s="1001">
        <v>3</v>
      </c>
      <c r="G49" s="1001">
        <v>4</v>
      </c>
      <c r="H49" s="1001">
        <v>0</v>
      </c>
      <c r="I49" s="1001">
        <v>0</v>
      </c>
      <c r="J49" s="999">
        <v>41748</v>
      </c>
      <c r="K49" s="297" t="s">
        <v>220</v>
      </c>
      <c r="L49" s="424" t="s">
        <v>48</v>
      </c>
    </row>
    <row r="50" spans="1:12" ht="15" customHeight="1">
      <c r="A50" s="480"/>
      <c r="B50" s="811" t="s">
        <v>221</v>
      </c>
      <c r="C50" s="1002">
        <v>191071.99999999985</v>
      </c>
      <c r="D50" s="1003">
        <v>34654.000000000058</v>
      </c>
      <c r="E50" s="1003">
        <v>7222.0000000000064</v>
      </c>
      <c r="F50" s="1003">
        <v>14</v>
      </c>
      <c r="G50" s="1003">
        <v>4</v>
      </c>
      <c r="H50" s="1003">
        <v>0</v>
      </c>
      <c r="I50" s="1003">
        <v>0</v>
      </c>
      <c r="J50" s="1004">
        <v>232965.99999999991</v>
      </c>
      <c r="K50" s="788" t="s">
        <v>222</v>
      </c>
      <c r="L50" s="463"/>
    </row>
    <row r="51" spans="1:12" ht="16.5">
      <c r="A51" s="1349" t="s">
        <v>436</v>
      </c>
      <c r="B51" s="1349"/>
      <c r="C51" s="1349"/>
      <c r="D51" s="1349"/>
      <c r="E51" s="1349"/>
      <c r="F51" s="1349"/>
      <c r="G51" s="1351" t="s">
        <v>437</v>
      </c>
      <c r="H51" s="1351"/>
      <c r="I51" s="1351"/>
      <c r="J51" s="1351"/>
      <c r="K51" s="1351"/>
      <c r="L51" s="1351"/>
    </row>
  </sheetData>
  <mergeCells count="16">
    <mergeCell ref="A51:F51"/>
    <mergeCell ref="G51:L51"/>
    <mergeCell ref="A34:L34"/>
    <mergeCell ref="A35:L35"/>
    <mergeCell ref="A36:A38"/>
    <mergeCell ref="L36:L38"/>
    <mergeCell ref="A33:L33"/>
    <mergeCell ref="C36:E36"/>
    <mergeCell ref="F36:I36"/>
    <mergeCell ref="A1:L1"/>
    <mergeCell ref="A2:L2"/>
    <mergeCell ref="A3:L3"/>
    <mergeCell ref="A4:A6"/>
    <mergeCell ref="L4:L6"/>
    <mergeCell ref="C4:E4"/>
    <mergeCell ref="F4:I4"/>
  </mergeCells>
  <printOptions horizontalCentered="1" gridLinesSet="0"/>
  <pageMargins left="0.39370078740157483" right="0.39370078740157483" top="0.78740157480314965" bottom="0.59055118110236227" header="0.39370078740157483" footer="0.39370078740157483"/>
  <pageSetup paperSize="9" scale="94" firstPageNumber="112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  <rowBreaks count="1" manualBreakCount="1">
    <brk id="32" max="11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K25"/>
  <sheetViews>
    <sheetView rightToLeft="1" view="pageBreakPreview" zoomScaleNormal="100" zoomScaleSheetLayoutView="100" workbookViewId="0">
      <selection activeCell="G48" sqref="G48"/>
    </sheetView>
  </sheetViews>
  <sheetFormatPr defaultRowHeight="14"/>
  <cols>
    <col min="1" max="1" width="13.58203125" customWidth="1"/>
    <col min="2" max="9" width="10" customWidth="1"/>
    <col min="11" max="11" width="18" customWidth="1"/>
  </cols>
  <sheetData>
    <row r="1" spans="1:11" ht="18" customHeight="1">
      <c r="A1" s="1496" t="s">
        <v>587</v>
      </c>
      <c r="B1" s="1496"/>
      <c r="C1" s="1496"/>
      <c r="D1" s="1496"/>
      <c r="E1" s="1496"/>
      <c r="F1" s="1496"/>
      <c r="G1" s="1496"/>
      <c r="H1" s="1496"/>
      <c r="I1" s="1496"/>
      <c r="J1" s="1496"/>
      <c r="K1" s="1496"/>
    </row>
    <row r="2" spans="1:11" ht="18" customHeight="1">
      <c r="A2" s="1497" t="s">
        <v>588</v>
      </c>
      <c r="B2" s="1497"/>
      <c r="C2" s="1497"/>
      <c r="D2" s="1497"/>
      <c r="E2" s="1497"/>
      <c r="F2" s="1497"/>
      <c r="G2" s="1497"/>
      <c r="H2" s="1497"/>
      <c r="I2" s="1497"/>
      <c r="J2" s="1497"/>
      <c r="K2" s="1497"/>
    </row>
    <row r="3" spans="1:11" ht="6" customHeight="1">
      <c r="A3" s="1"/>
      <c r="B3" s="2"/>
      <c r="C3" s="2"/>
      <c r="D3" s="2"/>
      <c r="E3" s="2"/>
      <c r="F3" s="2"/>
      <c r="G3" s="2"/>
      <c r="H3" s="2"/>
      <c r="I3" s="2"/>
      <c r="J3" s="1"/>
      <c r="K3" s="1"/>
    </row>
    <row r="4" spans="1:11" ht="16.5">
      <c r="A4" s="1498" t="s">
        <v>0</v>
      </c>
      <c r="B4" s="580" t="s">
        <v>1</v>
      </c>
      <c r="C4" s="3"/>
      <c r="D4" s="3"/>
      <c r="E4" s="4"/>
      <c r="F4" s="4"/>
      <c r="G4" s="4"/>
      <c r="H4" s="4"/>
      <c r="I4" s="581" t="s">
        <v>2</v>
      </c>
      <c r="J4" s="1501" t="s">
        <v>3</v>
      </c>
      <c r="K4" s="1504" t="s">
        <v>4</v>
      </c>
    </row>
    <row r="5" spans="1:11" ht="19.5" customHeight="1">
      <c r="A5" s="1499"/>
      <c r="B5" s="582" t="s">
        <v>5</v>
      </c>
      <c r="C5" s="582" t="s">
        <v>6</v>
      </c>
      <c r="D5" s="582" t="s">
        <v>7</v>
      </c>
      <c r="E5" s="583" t="s">
        <v>8</v>
      </c>
      <c r="F5" s="582" t="s">
        <v>9</v>
      </c>
      <c r="G5" s="582" t="s">
        <v>10</v>
      </c>
      <c r="H5" s="582" t="s">
        <v>11</v>
      </c>
      <c r="I5" s="584" t="s">
        <v>12</v>
      </c>
      <c r="J5" s="1502"/>
      <c r="K5" s="1505"/>
    </row>
    <row r="6" spans="1:11" ht="20">
      <c r="A6" s="1500"/>
      <c r="B6" s="5" t="s">
        <v>13</v>
      </c>
      <c r="C6" s="5" t="s">
        <v>14</v>
      </c>
      <c r="D6" s="5" t="s">
        <v>15</v>
      </c>
      <c r="E6" s="5" t="s">
        <v>16</v>
      </c>
      <c r="F6" s="5" t="s">
        <v>17</v>
      </c>
      <c r="G6" s="5" t="s">
        <v>18</v>
      </c>
      <c r="H6" s="5" t="s">
        <v>19</v>
      </c>
      <c r="I6" s="1043" t="s">
        <v>20</v>
      </c>
      <c r="J6" s="1503"/>
      <c r="K6" s="1506"/>
    </row>
    <row r="7" spans="1:11" ht="18" customHeight="1">
      <c r="A7" s="288" t="s">
        <v>21</v>
      </c>
      <c r="B7" s="1012">
        <v>438689</v>
      </c>
      <c r="C7" s="1013">
        <v>57119</v>
      </c>
      <c r="D7" s="1013">
        <v>41139</v>
      </c>
      <c r="E7" s="1013">
        <v>23051</v>
      </c>
      <c r="F7" s="1013">
        <v>10926</v>
      </c>
      <c r="G7" s="1013">
        <v>10109</v>
      </c>
      <c r="H7" s="1013">
        <v>19833</v>
      </c>
      <c r="I7" s="1013">
        <v>284</v>
      </c>
      <c r="J7" s="1014">
        <v>601150</v>
      </c>
      <c r="K7" s="279" t="s">
        <v>22</v>
      </c>
    </row>
    <row r="8" spans="1:11" ht="18" customHeight="1">
      <c r="A8" s="289" t="s">
        <v>23</v>
      </c>
      <c r="B8" s="1015">
        <v>304581</v>
      </c>
      <c r="C8" s="1016">
        <v>35653</v>
      </c>
      <c r="D8" s="1016">
        <v>29386</v>
      </c>
      <c r="E8" s="1016">
        <v>16957</v>
      </c>
      <c r="F8" s="1016">
        <v>7384</v>
      </c>
      <c r="G8" s="1016">
        <v>8696</v>
      </c>
      <c r="H8" s="1016">
        <v>16271</v>
      </c>
      <c r="I8" s="1016">
        <v>284</v>
      </c>
      <c r="J8" s="1017">
        <v>419212</v>
      </c>
      <c r="K8" s="279" t="s">
        <v>24</v>
      </c>
    </row>
    <row r="9" spans="1:11" ht="18" customHeight="1">
      <c r="A9" s="290" t="s">
        <v>25</v>
      </c>
      <c r="B9" s="1018">
        <v>41251</v>
      </c>
      <c r="C9" s="1019">
        <v>4009</v>
      </c>
      <c r="D9" s="1019">
        <v>4205</v>
      </c>
      <c r="E9" s="1019">
        <v>1850</v>
      </c>
      <c r="F9" s="1019">
        <v>1158</v>
      </c>
      <c r="G9" s="1019">
        <v>997</v>
      </c>
      <c r="H9" s="1019">
        <v>3332</v>
      </c>
      <c r="I9" s="1019">
        <v>0</v>
      </c>
      <c r="J9" s="1017">
        <v>56802</v>
      </c>
      <c r="K9" s="280" t="s">
        <v>26</v>
      </c>
    </row>
    <row r="10" spans="1:11" ht="18" customHeight="1">
      <c r="A10" s="290" t="s">
        <v>58</v>
      </c>
      <c r="B10" s="1018">
        <v>8097</v>
      </c>
      <c r="C10" s="1019">
        <v>786</v>
      </c>
      <c r="D10" s="1019">
        <v>607</v>
      </c>
      <c r="E10" s="1019">
        <v>465</v>
      </c>
      <c r="F10" s="1019">
        <v>135</v>
      </c>
      <c r="G10" s="1019">
        <v>142</v>
      </c>
      <c r="H10" s="1019">
        <v>567</v>
      </c>
      <c r="I10" s="1019">
        <v>0</v>
      </c>
      <c r="J10" s="1017">
        <v>10799</v>
      </c>
      <c r="K10" s="280" t="s">
        <v>59</v>
      </c>
    </row>
    <row r="11" spans="1:11" ht="18" customHeight="1">
      <c r="A11" s="290" t="s">
        <v>27</v>
      </c>
      <c r="B11" s="1018">
        <v>21690</v>
      </c>
      <c r="C11" s="1019">
        <v>2759</v>
      </c>
      <c r="D11" s="1019">
        <v>2237</v>
      </c>
      <c r="E11" s="1019">
        <v>1243</v>
      </c>
      <c r="F11" s="1019">
        <v>599</v>
      </c>
      <c r="G11" s="1019">
        <v>771</v>
      </c>
      <c r="H11" s="1019">
        <v>1361</v>
      </c>
      <c r="I11" s="1019">
        <v>0</v>
      </c>
      <c r="J11" s="1017">
        <v>30660</v>
      </c>
      <c r="K11" s="280" t="s">
        <v>28</v>
      </c>
    </row>
    <row r="12" spans="1:11" ht="18" customHeight="1">
      <c r="A12" s="291" t="s">
        <v>29</v>
      </c>
      <c r="B12" s="1018">
        <v>37631</v>
      </c>
      <c r="C12" s="1019">
        <v>5707</v>
      </c>
      <c r="D12" s="1019">
        <v>4053</v>
      </c>
      <c r="E12" s="1019">
        <v>1983</v>
      </c>
      <c r="F12" s="1019">
        <v>802</v>
      </c>
      <c r="G12" s="1019">
        <v>1869</v>
      </c>
      <c r="H12" s="1019">
        <v>1853</v>
      </c>
      <c r="I12" s="1019">
        <v>0</v>
      </c>
      <c r="J12" s="1017">
        <v>53898</v>
      </c>
      <c r="K12" s="267" t="s">
        <v>30</v>
      </c>
    </row>
    <row r="13" spans="1:11" ht="18" customHeight="1">
      <c r="A13" s="291" t="s">
        <v>31</v>
      </c>
      <c r="B13" s="1018">
        <v>12139</v>
      </c>
      <c r="C13" s="1019">
        <v>1662</v>
      </c>
      <c r="D13" s="1019">
        <v>1482</v>
      </c>
      <c r="E13" s="1019">
        <v>464</v>
      </c>
      <c r="F13" s="1019">
        <v>177</v>
      </c>
      <c r="G13" s="1019">
        <v>256</v>
      </c>
      <c r="H13" s="1019">
        <v>539</v>
      </c>
      <c r="I13" s="1019">
        <v>0</v>
      </c>
      <c r="J13" s="1017">
        <v>16719</v>
      </c>
      <c r="K13" s="267" t="s">
        <v>32</v>
      </c>
    </row>
    <row r="14" spans="1:11" ht="18" customHeight="1">
      <c r="A14" s="291" t="s">
        <v>33</v>
      </c>
      <c r="B14" s="1018">
        <v>10559</v>
      </c>
      <c r="C14" s="1019">
        <v>1138</v>
      </c>
      <c r="D14" s="1019">
        <v>1212</v>
      </c>
      <c r="E14" s="1019">
        <v>524</v>
      </c>
      <c r="F14" s="1019">
        <v>356</v>
      </c>
      <c r="G14" s="1019">
        <v>247</v>
      </c>
      <c r="H14" s="1019">
        <v>622</v>
      </c>
      <c r="I14" s="1019">
        <v>0</v>
      </c>
      <c r="J14" s="1017">
        <v>14658</v>
      </c>
      <c r="K14" s="267" t="s">
        <v>34</v>
      </c>
    </row>
    <row r="15" spans="1:11" ht="18" customHeight="1">
      <c r="A15" s="291" t="s">
        <v>83</v>
      </c>
      <c r="B15" s="1018">
        <v>34893</v>
      </c>
      <c r="C15" s="1019">
        <v>4256</v>
      </c>
      <c r="D15" s="1019">
        <v>3894</v>
      </c>
      <c r="E15" s="1019">
        <v>3019</v>
      </c>
      <c r="F15" s="1019">
        <v>668</v>
      </c>
      <c r="G15" s="1019">
        <v>718</v>
      </c>
      <c r="H15" s="1019">
        <v>1632</v>
      </c>
      <c r="I15" s="1019">
        <v>0</v>
      </c>
      <c r="J15" s="1017">
        <v>49080</v>
      </c>
      <c r="K15" s="267" t="s">
        <v>35</v>
      </c>
    </row>
    <row r="16" spans="1:11" ht="18" customHeight="1">
      <c r="A16" s="291" t="s">
        <v>36</v>
      </c>
      <c r="B16" s="1018">
        <v>7200</v>
      </c>
      <c r="C16" s="1019">
        <v>386</v>
      </c>
      <c r="D16" s="1019">
        <v>701</v>
      </c>
      <c r="E16" s="1019">
        <v>1370</v>
      </c>
      <c r="F16" s="1019">
        <v>180</v>
      </c>
      <c r="G16" s="1019">
        <v>223</v>
      </c>
      <c r="H16" s="1019">
        <v>624</v>
      </c>
      <c r="I16" s="1019">
        <v>0</v>
      </c>
      <c r="J16" s="1017">
        <v>10684</v>
      </c>
      <c r="K16" s="267" t="s">
        <v>84</v>
      </c>
    </row>
    <row r="17" spans="1:11" ht="18" customHeight="1">
      <c r="A17" s="291" t="s">
        <v>37</v>
      </c>
      <c r="B17" s="1018">
        <v>31536</v>
      </c>
      <c r="C17" s="1019">
        <v>3478</v>
      </c>
      <c r="D17" s="1019">
        <v>1538</v>
      </c>
      <c r="E17" s="1019">
        <v>1203</v>
      </c>
      <c r="F17" s="1019">
        <v>518</v>
      </c>
      <c r="G17" s="1019">
        <v>679</v>
      </c>
      <c r="H17" s="1019">
        <v>846</v>
      </c>
      <c r="I17" s="1019">
        <v>284</v>
      </c>
      <c r="J17" s="1017">
        <v>40082</v>
      </c>
      <c r="K17" s="267" t="s">
        <v>60</v>
      </c>
    </row>
    <row r="18" spans="1:11" ht="18" customHeight="1">
      <c r="A18" s="291" t="s">
        <v>38</v>
      </c>
      <c r="B18" s="1018">
        <v>22852</v>
      </c>
      <c r="C18" s="1019">
        <v>3418</v>
      </c>
      <c r="D18" s="1019">
        <v>2331</v>
      </c>
      <c r="E18" s="1019">
        <v>786</v>
      </c>
      <c r="F18" s="1019">
        <v>574</v>
      </c>
      <c r="G18" s="1019">
        <v>803</v>
      </c>
      <c r="H18" s="1019">
        <v>986</v>
      </c>
      <c r="I18" s="1019">
        <v>0</v>
      </c>
      <c r="J18" s="1017">
        <v>31750</v>
      </c>
      <c r="K18" s="267" t="s">
        <v>61</v>
      </c>
    </row>
    <row r="19" spans="1:11" ht="18" customHeight="1">
      <c r="A19" s="291" t="s">
        <v>39</v>
      </c>
      <c r="B19" s="1018">
        <v>76733</v>
      </c>
      <c r="C19" s="1019">
        <v>8054</v>
      </c>
      <c r="D19" s="1019">
        <v>7126</v>
      </c>
      <c r="E19" s="1019">
        <v>4050</v>
      </c>
      <c r="F19" s="1019">
        <v>2217</v>
      </c>
      <c r="G19" s="1019">
        <v>1991</v>
      </c>
      <c r="H19" s="1019">
        <v>3909</v>
      </c>
      <c r="I19" s="1019">
        <v>0</v>
      </c>
      <c r="J19" s="1017">
        <v>104080</v>
      </c>
      <c r="K19" s="267" t="s">
        <v>62</v>
      </c>
    </row>
    <row r="20" spans="1:11" ht="18" customHeight="1">
      <c r="A20" s="292" t="s">
        <v>40</v>
      </c>
      <c r="B20" s="1015">
        <v>134108</v>
      </c>
      <c r="C20" s="1016">
        <v>21466</v>
      </c>
      <c r="D20" s="1016">
        <v>11753</v>
      </c>
      <c r="E20" s="1016">
        <v>6094</v>
      </c>
      <c r="F20" s="1016">
        <v>3542</v>
      </c>
      <c r="G20" s="1016">
        <v>1413</v>
      </c>
      <c r="H20" s="1016">
        <v>3562</v>
      </c>
      <c r="I20" s="1016">
        <v>0</v>
      </c>
      <c r="J20" s="1017">
        <v>181938</v>
      </c>
      <c r="K20" s="268" t="s">
        <v>41</v>
      </c>
    </row>
    <row r="21" spans="1:11" ht="18" customHeight="1">
      <c r="A21" s="293" t="s">
        <v>42</v>
      </c>
      <c r="B21" s="1018">
        <v>24611</v>
      </c>
      <c r="C21" s="1019">
        <v>4195</v>
      </c>
      <c r="D21" s="1019">
        <v>2050</v>
      </c>
      <c r="E21" s="1019">
        <v>497</v>
      </c>
      <c r="F21" s="1019">
        <v>571</v>
      </c>
      <c r="G21" s="1019">
        <v>112</v>
      </c>
      <c r="H21" s="1019">
        <v>535</v>
      </c>
      <c r="I21" s="1019">
        <v>0</v>
      </c>
      <c r="J21" s="1017">
        <v>32571</v>
      </c>
      <c r="K21" s="269" t="s">
        <v>43</v>
      </c>
    </row>
    <row r="22" spans="1:11" ht="18" customHeight="1">
      <c r="A22" s="293" t="s">
        <v>44</v>
      </c>
      <c r="B22" s="1018">
        <v>32279</v>
      </c>
      <c r="C22" s="1019">
        <v>8215</v>
      </c>
      <c r="D22" s="1019">
        <v>3619</v>
      </c>
      <c r="E22" s="1019">
        <v>829</v>
      </c>
      <c r="F22" s="1019">
        <v>745</v>
      </c>
      <c r="G22" s="1019">
        <v>560</v>
      </c>
      <c r="H22" s="1019">
        <v>528</v>
      </c>
      <c r="I22" s="1019">
        <v>0</v>
      </c>
      <c r="J22" s="1017">
        <v>46775</v>
      </c>
      <c r="K22" s="269" t="s">
        <v>45</v>
      </c>
    </row>
    <row r="23" spans="1:11" ht="18" customHeight="1">
      <c r="A23" s="293" t="s">
        <v>85</v>
      </c>
      <c r="B23" s="1018">
        <v>23082</v>
      </c>
      <c r="C23" s="1019">
        <v>2924</v>
      </c>
      <c r="D23" s="1019">
        <v>1769</v>
      </c>
      <c r="E23" s="1019">
        <v>1130</v>
      </c>
      <c r="F23" s="1019">
        <v>674</v>
      </c>
      <c r="G23" s="1019">
        <v>161</v>
      </c>
      <c r="H23" s="1019">
        <v>662</v>
      </c>
      <c r="I23" s="1019">
        <v>0</v>
      </c>
      <c r="J23" s="1017">
        <v>30402</v>
      </c>
      <c r="K23" s="269" t="s">
        <v>86</v>
      </c>
    </row>
    <row r="24" spans="1:11" ht="18" customHeight="1">
      <c r="A24" s="293" t="s">
        <v>46</v>
      </c>
      <c r="B24" s="1018">
        <v>33268</v>
      </c>
      <c r="C24" s="1019">
        <v>3429</v>
      </c>
      <c r="D24" s="1019">
        <v>2809</v>
      </c>
      <c r="E24" s="1019">
        <v>2682</v>
      </c>
      <c r="F24" s="1019">
        <v>790</v>
      </c>
      <c r="G24" s="1019">
        <v>359</v>
      </c>
      <c r="H24" s="1019">
        <v>1347</v>
      </c>
      <c r="I24" s="1019">
        <v>0</v>
      </c>
      <c r="J24" s="1017">
        <v>44684</v>
      </c>
      <c r="K24" s="269" t="s">
        <v>63</v>
      </c>
    </row>
    <row r="25" spans="1:11" ht="18" customHeight="1">
      <c r="A25" s="294" t="s">
        <v>47</v>
      </c>
      <c r="B25" s="1020">
        <v>20868</v>
      </c>
      <c r="C25" s="1021">
        <v>2703</v>
      </c>
      <c r="D25" s="1021">
        <v>1506</v>
      </c>
      <c r="E25" s="1021">
        <v>956</v>
      </c>
      <c r="F25" s="1021">
        <v>762</v>
      </c>
      <c r="G25" s="1021">
        <v>221</v>
      </c>
      <c r="H25" s="1021">
        <v>490</v>
      </c>
      <c r="I25" s="1021">
        <v>0</v>
      </c>
      <c r="J25" s="1022">
        <v>27506</v>
      </c>
      <c r="K25" s="270" t="s">
        <v>48</v>
      </c>
    </row>
  </sheetData>
  <mergeCells count="5">
    <mergeCell ref="A1:K1"/>
    <mergeCell ref="A2:K2"/>
    <mergeCell ref="A4:A6"/>
    <mergeCell ref="J4:J6"/>
    <mergeCell ref="K4:K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4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F25"/>
  <sheetViews>
    <sheetView rightToLeft="1" view="pageBreakPreview" zoomScaleNormal="100" zoomScaleSheetLayoutView="100" workbookViewId="0">
      <selection activeCell="G48" sqref="G48"/>
    </sheetView>
  </sheetViews>
  <sheetFormatPr defaultColWidth="9" defaultRowHeight="15.5"/>
  <cols>
    <col min="1" max="1" width="17.25" style="6" customWidth="1"/>
    <col min="2" max="5" width="20.83203125" style="6" customWidth="1"/>
    <col min="6" max="6" width="20.08203125" style="6" customWidth="1"/>
    <col min="7" max="16384" width="9" style="6"/>
  </cols>
  <sheetData>
    <row r="1" spans="1:6" ht="18" customHeight="1">
      <c r="A1" s="1507" t="s">
        <v>522</v>
      </c>
      <c r="B1" s="1507"/>
      <c r="C1" s="1507"/>
      <c r="D1" s="1507"/>
      <c r="E1" s="1507"/>
      <c r="F1" s="1507"/>
    </row>
    <row r="2" spans="1:6" ht="18" customHeight="1">
      <c r="A2" s="1508" t="s">
        <v>523</v>
      </c>
      <c r="B2" s="1508"/>
      <c r="C2" s="1508"/>
      <c r="D2" s="1508"/>
      <c r="E2" s="1508"/>
      <c r="F2" s="1508"/>
    </row>
    <row r="3" spans="1:6" ht="6" customHeight="1">
      <c r="A3" s="1509"/>
      <c r="B3" s="1509"/>
      <c r="C3" s="1509"/>
      <c r="D3" s="1509"/>
      <c r="E3" s="1509"/>
      <c r="F3" s="1509"/>
    </row>
    <row r="4" spans="1:6" ht="16.5">
      <c r="A4" s="1510" t="s">
        <v>0</v>
      </c>
      <c r="B4" s="585" t="s">
        <v>49</v>
      </c>
      <c r="C4" s="7"/>
      <c r="D4" s="586" t="s">
        <v>50</v>
      </c>
      <c r="E4" s="1512" t="s">
        <v>51</v>
      </c>
      <c r="F4" s="1515" t="s">
        <v>52</v>
      </c>
    </row>
    <row r="5" spans="1:6" ht="16.5">
      <c r="A5" s="1511"/>
      <c r="B5" s="587" t="s">
        <v>53</v>
      </c>
      <c r="C5" s="587" t="s">
        <v>54</v>
      </c>
      <c r="D5" s="587" t="s">
        <v>55</v>
      </c>
      <c r="E5" s="1513"/>
      <c r="F5" s="1516"/>
    </row>
    <row r="6" spans="1:6">
      <c r="A6" s="1511"/>
      <c r="B6" s="588" t="s">
        <v>56</v>
      </c>
      <c r="C6" s="588" t="s">
        <v>57</v>
      </c>
      <c r="D6" s="588" t="s">
        <v>462</v>
      </c>
      <c r="E6" s="1514"/>
      <c r="F6" s="1517"/>
    </row>
    <row r="7" spans="1:6" ht="16" customHeight="1">
      <c r="A7" s="281" t="s">
        <v>21</v>
      </c>
      <c r="B7" s="1023">
        <v>158573</v>
      </c>
      <c r="C7" s="1023">
        <v>6193</v>
      </c>
      <c r="D7" s="1023">
        <v>1703</v>
      </c>
      <c r="E7" s="1023">
        <v>166469</v>
      </c>
      <c r="F7" s="295" t="s">
        <v>22</v>
      </c>
    </row>
    <row r="8" spans="1:6" ht="16" customHeight="1">
      <c r="A8" s="282" t="s">
        <v>23</v>
      </c>
      <c r="B8" s="1023">
        <v>108471</v>
      </c>
      <c r="C8" s="1023">
        <v>4678</v>
      </c>
      <c r="D8" s="1023">
        <v>1347</v>
      </c>
      <c r="E8" s="1023">
        <v>114496</v>
      </c>
      <c r="F8" s="295" t="s">
        <v>24</v>
      </c>
    </row>
    <row r="9" spans="1:6" ht="16" customHeight="1">
      <c r="A9" s="283" t="s">
        <v>25</v>
      </c>
      <c r="B9" s="1024">
        <v>13729</v>
      </c>
      <c r="C9" s="1024">
        <v>424</v>
      </c>
      <c r="D9" s="1024">
        <v>160</v>
      </c>
      <c r="E9" s="1023">
        <v>14313</v>
      </c>
      <c r="F9" s="296" t="s">
        <v>26</v>
      </c>
    </row>
    <row r="10" spans="1:6" ht="16" customHeight="1">
      <c r="A10" s="283" t="s">
        <v>58</v>
      </c>
      <c r="B10" s="1024">
        <v>1965</v>
      </c>
      <c r="C10" s="1024">
        <v>93</v>
      </c>
      <c r="D10" s="1024">
        <v>23</v>
      </c>
      <c r="E10" s="1023">
        <v>2081</v>
      </c>
      <c r="F10" s="296" t="s">
        <v>59</v>
      </c>
    </row>
    <row r="11" spans="1:6" ht="16" customHeight="1">
      <c r="A11" s="283" t="s">
        <v>27</v>
      </c>
      <c r="B11" s="1024">
        <v>7953</v>
      </c>
      <c r="C11" s="1024">
        <v>392</v>
      </c>
      <c r="D11" s="1024">
        <v>91</v>
      </c>
      <c r="E11" s="1023">
        <v>8436</v>
      </c>
      <c r="F11" s="296" t="s">
        <v>28</v>
      </c>
    </row>
    <row r="12" spans="1:6" ht="16" customHeight="1">
      <c r="A12" s="284" t="s">
        <v>29</v>
      </c>
      <c r="B12" s="1024">
        <v>17113</v>
      </c>
      <c r="C12" s="1024">
        <v>910</v>
      </c>
      <c r="D12" s="1024">
        <v>165</v>
      </c>
      <c r="E12" s="1023">
        <v>18188</v>
      </c>
      <c r="F12" s="297" t="s">
        <v>30</v>
      </c>
    </row>
    <row r="13" spans="1:6" ht="16" customHeight="1">
      <c r="A13" s="284" t="s">
        <v>31</v>
      </c>
      <c r="B13" s="1024">
        <v>4409</v>
      </c>
      <c r="C13" s="1024">
        <v>232</v>
      </c>
      <c r="D13" s="1024">
        <v>50</v>
      </c>
      <c r="E13" s="1023">
        <v>4691</v>
      </c>
      <c r="F13" s="297" t="s">
        <v>32</v>
      </c>
    </row>
    <row r="14" spans="1:6" ht="16" customHeight="1">
      <c r="A14" s="284" t="s">
        <v>33</v>
      </c>
      <c r="B14" s="1024">
        <v>2986</v>
      </c>
      <c r="C14" s="1024">
        <v>144</v>
      </c>
      <c r="D14" s="1024">
        <v>28</v>
      </c>
      <c r="E14" s="1023">
        <v>3158</v>
      </c>
      <c r="F14" s="297" t="s">
        <v>34</v>
      </c>
    </row>
    <row r="15" spans="1:6" ht="16" customHeight="1">
      <c r="A15" s="284" t="s">
        <v>83</v>
      </c>
      <c r="B15" s="1024">
        <v>15850</v>
      </c>
      <c r="C15" s="1024">
        <v>698</v>
      </c>
      <c r="D15" s="1024">
        <v>298</v>
      </c>
      <c r="E15" s="1023">
        <v>16846</v>
      </c>
      <c r="F15" s="297" t="s">
        <v>35</v>
      </c>
    </row>
    <row r="16" spans="1:6" ht="16" customHeight="1">
      <c r="A16" s="284" t="s">
        <v>36</v>
      </c>
      <c r="B16" s="1024">
        <v>1509</v>
      </c>
      <c r="C16" s="1024">
        <v>86</v>
      </c>
      <c r="D16" s="1024">
        <v>35</v>
      </c>
      <c r="E16" s="1023">
        <v>1630</v>
      </c>
      <c r="F16" s="297" t="s">
        <v>84</v>
      </c>
    </row>
    <row r="17" spans="1:6" ht="16" customHeight="1">
      <c r="A17" s="284" t="s">
        <v>37</v>
      </c>
      <c r="B17" s="1024">
        <v>10210</v>
      </c>
      <c r="C17" s="1024">
        <v>642</v>
      </c>
      <c r="D17" s="1024">
        <v>94</v>
      </c>
      <c r="E17" s="1023">
        <v>10946</v>
      </c>
      <c r="F17" s="297" t="s">
        <v>60</v>
      </c>
    </row>
    <row r="18" spans="1:6" ht="16" customHeight="1">
      <c r="A18" s="284" t="s">
        <v>38</v>
      </c>
      <c r="B18" s="1024">
        <v>9031</v>
      </c>
      <c r="C18" s="1024">
        <v>278</v>
      </c>
      <c r="D18" s="1024">
        <v>147</v>
      </c>
      <c r="E18" s="1023">
        <v>9456</v>
      </c>
      <c r="F18" s="297" t="s">
        <v>61</v>
      </c>
    </row>
    <row r="19" spans="1:6" ht="16" customHeight="1">
      <c r="A19" s="284" t="s">
        <v>39</v>
      </c>
      <c r="B19" s="1024">
        <v>23716</v>
      </c>
      <c r="C19" s="1024">
        <v>779</v>
      </c>
      <c r="D19" s="1024">
        <v>256</v>
      </c>
      <c r="E19" s="1023">
        <v>24751</v>
      </c>
      <c r="F19" s="297" t="s">
        <v>62</v>
      </c>
    </row>
    <row r="20" spans="1:6" ht="16" customHeight="1">
      <c r="A20" s="285" t="s">
        <v>40</v>
      </c>
      <c r="B20" s="1023">
        <v>50102</v>
      </c>
      <c r="C20" s="1023">
        <v>1515</v>
      </c>
      <c r="D20" s="1023">
        <v>356</v>
      </c>
      <c r="E20" s="1023">
        <v>51973</v>
      </c>
      <c r="F20" s="268" t="s">
        <v>41</v>
      </c>
    </row>
    <row r="21" spans="1:6" ht="16" customHeight="1">
      <c r="A21" s="286" t="s">
        <v>42</v>
      </c>
      <c r="B21" s="1024">
        <v>8670</v>
      </c>
      <c r="C21" s="1024">
        <v>340</v>
      </c>
      <c r="D21" s="1024">
        <v>57</v>
      </c>
      <c r="E21" s="1023">
        <v>9067</v>
      </c>
      <c r="F21" s="269" t="s">
        <v>43</v>
      </c>
    </row>
    <row r="22" spans="1:6" ht="16" customHeight="1">
      <c r="A22" s="286" t="s">
        <v>44</v>
      </c>
      <c r="B22" s="1024">
        <v>19449</v>
      </c>
      <c r="C22" s="1024">
        <v>531</v>
      </c>
      <c r="D22" s="1024">
        <v>149</v>
      </c>
      <c r="E22" s="1023">
        <v>20129</v>
      </c>
      <c r="F22" s="269" t="s">
        <v>45</v>
      </c>
    </row>
    <row r="23" spans="1:6" ht="16" customHeight="1">
      <c r="A23" s="286" t="s">
        <v>85</v>
      </c>
      <c r="B23" s="1024">
        <v>6748</v>
      </c>
      <c r="C23" s="1024">
        <v>167</v>
      </c>
      <c r="D23" s="1024">
        <v>56</v>
      </c>
      <c r="E23" s="1023">
        <v>6971</v>
      </c>
      <c r="F23" s="269" t="s">
        <v>86</v>
      </c>
    </row>
    <row r="24" spans="1:6" ht="16" customHeight="1">
      <c r="A24" s="286" t="s">
        <v>46</v>
      </c>
      <c r="B24" s="1024">
        <v>9062</v>
      </c>
      <c r="C24" s="1024">
        <v>264</v>
      </c>
      <c r="D24" s="1024">
        <v>50</v>
      </c>
      <c r="E24" s="1023">
        <v>9376</v>
      </c>
      <c r="F24" s="269" t="s">
        <v>63</v>
      </c>
    </row>
    <row r="25" spans="1:6" ht="16" customHeight="1">
      <c r="A25" s="287" t="s">
        <v>47</v>
      </c>
      <c r="B25" s="1025">
        <v>6173</v>
      </c>
      <c r="C25" s="1025">
        <v>213</v>
      </c>
      <c r="D25" s="1025">
        <v>44</v>
      </c>
      <c r="E25" s="1026">
        <v>6430</v>
      </c>
      <c r="F25" s="270" t="s">
        <v>48</v>
      </c>
    </row>
  </sheetData>
  <mergeCells count="6">
    <mergeCell ref="A1:F1"/>
    <mergeCell ref="A2:F2"/>
    <mergeCell ref="A3:F3"/>
    <mergeCell ref="A4:A6"/>
    <mergeCell ref="E4:E6"/>
    <mergeCell ref="F4:F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15" orientation="landscape" useFirstPageNumber="1" r:id="rId1"/>
  <headerFooter alignWithMargins="0">
    <oddHeader>&amp;L&amp;"Arial,Regular"&amp;8PCBS:General Census 2017:  Final Results Summary&amp;R&amp;8&amp;K00+000 &amp;1ا               &amp;8&amp;K01+000PCBS: التعداد العام 2017:  ملخص النتائج النهائية للتعداد</oddHeader>
    <oddFooter>&amp;C&amp;10&amp;P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30</vt:i4>
      </vt:variant>
    </vt:vector>
  </HeadingPairs>
  <TitlesOfParts>
    <vt:vector size="58" baseType="lpstr">
      <vt:lpstr>Table 01</vt:lpstr>
      <vt:lpstr>Table 02</vt:lpstr>
      <vt:lpstr>Table 03</vt:lpstr>
      <vt:lpstr>Table 04</vt:lpstr>
      <vt:lpstr>Table 05</vt:lpstr>
      <vt:lpstr>Table 06</vt:lpstr>
      <vt:lpstr>Table 07</vt:lpstr>
      <vt:lpstr>Table 08</vt:lpstr>
      <vt:lpstr>Table 09</vt:lpstr>
      <vt:lpstr>Table 10</vt:lpstr>
      <vt:lpstr>Table 11</vt:lpstr>
      <vt:lpstr>Table 12 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'Table 21'!OLE_LINK9</vt:lpstr>
      <vt:lpstr>'Table 01'!Print_Area</vt:lpstr>
      <vt:lpstr>'Table 02'!Print_Area</vt:lpstr>
      <vt:lpstr>'Table 03'!Print_Area</vt:lpstr>
      <vt:lpstr>'Table 04'!Print_Area</vt:lpstr>
      <vt:lpstr>'Table 05'!Print_Area</vt:lpstr>
      <vt:lpstr>'Table 07'!Print_Area</vt:lpstr>
      <vt:lpstr>'Table 08'!Print_Area</vt:lpstr>
      <vt:lpstr>'Table 09'!Print_Area</vt:lpstr>
      <vt:lpstr>'Table 11'!Print_Area</vt:lpstr>
      <vt:lpstr>'Table 12 '!Print_Area</vt:lpstr>
      <vt:lpstr>'Table 13'!Print_Area</vt:lpstr>
      <vt:lpstr>'Table 14'!Print_Area</vt:lpstr>
      <vt:lpstr>'Table 15'!Print_Area</vt:lpstr>
      <vt:lpstr>'Table 16'!Print_Area</vt:lpstr>
      <vt:lpstr>'Table 17'!Print_Area</vt:lpstr>
      <vt:lpstr>'Table 18'!Print_Area</vt:lpstr>
      <vt:lpstr>'Table 19'!Print_Area</vt:lpstr>
      <vt:lpstr>'Table 20'!Print_Area</vt:lpstr>
      <vt:lpstr>'Table 21'!Print_Area</vt:lpstr>
      <vt:lpstr>'Table 22'!Print_Area</vt:lpstr>
      <vt:lpstr>'Table 23'!Print_Area</vt:lpstr>
      <vt:lpstr>'Table 24'!Print_Area</vt:lpstr>
      <vt:lpstr>'Table 25'!Print_Area</vt:lpstr>
      <vt:lpstr>'Table 26'!Print_Area</vt:lpstr>
      <vt:lpstr>'Table 01'!Print_Titles</vt:lpstr>
      <vt:lpstr>'Table 03'!Print_Titles</vt:lpstr>
      <vt:lpstr>'Table 10'!Print_Titles</vt:lpstr>
      <vt:lpstr>'Table 11'!Print_Titles</vt:lpstr>
      <vt:lpstr>'Table 12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nodeh</dc:creator>
  <cp:lastModifiedBy>omayma</cp:lastModifiedBy>
  <cp:lastPrinted>2018-05-06T06:40:36Z</cp:lastPrinted>
  <dcterms:created xsi:type="dcterms:W3CDTF">2018-03-06T11:38:40Z</dcterms:created>
  <dcterms:modified xsi:type="dcterms:W3CDTF">2018-05-06T11:41:02Z</dcterms:modified>
</cp:coreProperties>
</file>